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_3GPP历次会议及纪要提案\RAN4#98bis_emeeting_20210412\my contribution\BCS4\"/>
    </mc:Choice>
  </mc:AlternateContent>
  <bookViews>
    <workbookView xWindow="120" yWindow="15" windowWidth="14985" windowHeight="7740" activeTab="1"/>
  </bookViews>
  <sheets>
    <sheet name="Spec for UL harmonic interfer" sheetId="2" r:id="rId1"/>
    <sheet name="UL harmonic Equation" sheetId="10" r:id="rId2"/>
    <sheet name="Spec for harmonic mixing" sheetId="11" r:id="rId3"/>
    <sheet name="harmonic mixing Equation" sheetId="12" r:id="rId4"/>
    <sheet name="Spec for SUL harmonic issue" sheetId="3" r:id="rId5"/>
    <sheet name="SUL harmonic Equation" sheetId="14" r:id="rId6"/>
    <sheet name="Sheet1" sheetId="13" r:id="rId7"/>
  </sheets>
  <definedNames>
    <definedName name="OLE_LINK48" localSheetId="3">'harmonic mixing Equation'!#REF!</definedName>
    <definedName name="OLE_LINK48" localSheetId="2">'Spec for harmonic mixing'!#REF!</definedName>
    <definedName name="OLE_LINK48" localSheetId="0">'Spec for UL harmonic interfer'!$G$38</definedName>
    <definedName name="OLE_LINK48" localSheetId="5">'SUL harmonic Equation'!#REF!</definedName>
    <definedName name="OLE_LINK48" localSheetId="1">'UL harmonic Equation'!$G$40</definedName>
  </definedNames>
  <calcPr calcId="152511"/>
</workbook>
</file>

<file path=xl/calcChain.xml><?xml version="1.0" encoding="utf-8"?>
<calcChain xmlns="http://schemas.openxmlformats.org/spreadsheetml/2006/main">
  <c r="V3" i="14" l="1"/>
  <c r="U3" i="14"/>
  <c r="T3" i="14"/>
  <c r="S3" i="14"/>
  <c r="R3" i="14"/>
  <c r="Q3" i="14"/>
  <c r="Q11" i="14" s="1"/>
  <c r="P3" i="14"/>
  <c r="O3" i="14"/>
  <c r="N3" i="14"/>
  <c r="M3" i="14"/>
  <c r="L3" i="14"/>
  <c r="L6" i="14" s="1"/>
  <c r="K3" i="14"/>
  <c r="K13" i="14" s="1"/>
  <c r="J3" i="14"/>
  <c r="R14" i="14" l="1"/>
  <c r="Q14" i="14"/>
  <c r="L14" i="14"/>
  <c r="K14" i="14"/>
  <c r="V14" i="14"/>
  <c r="U14" i="14"/>
  <c r="O14" i="14"/>
  <c r="T14" i="14"/>
  <c r="N14" i="14"/>
  <c r="S14" i="14"/>
  <c r="M14" i="14"/>
  <c r="P14" i="14"/>
  <c r="Q8" i="14"/>
  <c r="R10" i="14"/>
  <c r="K9" i="14"/>
  <c r="Q12" i="14"/>
  <c r="K8" i="14"/>
  <c r="R6" i="14"/>
  <c r="R11" i="14"/>
  <c r="O8" i="14"/>
  <c r="P8" i="14"/>
  <c r="L13" i="14"/>
  <c r="L10" i="14"/>
  <c r="Q13" i="14"/>
  <c r="M10" i="14"/>
  <c r="S6" i="14"/>
  <c r="L7" i="14"/>
  <c r="U8" i="14"/>
  <c r="S10" i="14"/>
  <c r="R12" i="14"/>
  <c r="R13" i="14"/>
  <c r="M13" i="14"/>
  <c r="M7" i="14"/>
  <c r="V8" i="14"/>
  <c r="L11" i="14"/>
  <c r="S12" i="14"/>
  <c r="S13" i="14"/>
  <c r="M11" i="14"/>
  <c r="M6" i="14"/>
  <c r="S11" i="14"/>
  <c r="N17" i="14"/>
  <c r="T17" i="14"/>
  <c r="O15" i="14"/>
  <c r="V15" i="14"/>
  <c r="K15" i="14"/>
  <c r="Q15" i="14"/>
  <c r="K16" i="14"/>
  <c r="O6" i="14"/>
  <c r="U6" i="14"/>
  <c r="L8" i="14"/>
  <c r="R8" i="14"/>
  <c r="L9" i="14"/>
  <c r="O10" i="14"/>
  <c r="U10" i="14"/>
  <c r="O11" i="14"/>
  <c r="U11" i="14"/>
  <c r="T12" i="14"/>
  <c r="N13" i="14"/>
  <c r="T13" i="14"/>
  <c r="K17" i="14"/>
  <c r="Q17" i="14"/>
  <c r="K18" i="14"/>
  <c r="N15" i="14"/>
  <c r="U15" i="14"/>
  <c r="O17" i="14"/>
  <c r="P15" i="14"/>
  <c r="T6" i="14"/>
  <c r="N10" i="14"/>
  <c r="T10" i="14"/>
  <c r="N11" i="14"/>
  <c r="T11" i="14"/>
  <c r="P17" i="14"/>
  <c r="V17" i="14"/>
  <c r="L15" i="14"/>
  <c r="R15" i="14"/>
  <c r="L16" i="14"/>
  <c r="P6" i="14"/>
  <c r="V6" i="14"/>
  <c r="M8" i="14"/>
  <c r="S8" i="14"/>
  <c r="M9" i="14"/>
  <c r="P10" i="14"/>
  <c r="V10" i="14"/>
  <c r="P11" i="14"/>
  <c r="V11" i="14"/>
  <c r="U12" i="14"/>
  <c r="O13" i="14"/>
  <c r="U13" i="14"/>
  <c r="L17" i="14"/>
  <c r="R17" i="14"/>
  <c r="L18" i="14"/>
  <c r="T15" i="14"/>
  <c r="U17" i="14"/>
  <c r="N6" i="14"/>
  <c r="M15" i="14"/>
  <c r="S15" i="14"/>
  <c r="M16" i="14"/>
  <c r="K6" i="14"/>
  <c r="Q6" i="14"/>
  <c r="K7" i="14"/>
  <c r="N8" i="14"/>
  <c r="T8" i="14"/>
  <c r="K10" i="14"/>
  <c r="Q10" i="14"/>
  <c r="K11" i="14"/>
  <c r="P12" i="14"/>
  <c r="V12" i="14"/>
  <c r="P13" i="14"/>
  <c r="V13" i="14"/>
  <c r="M17" i="14"/>
  <c r="S17" i="14"/>
  <c r="M18" i="14"/>
  <c r="O12" i="12"/>
  <c r="N12" i="12"/>
  <c r="M12" i="12"/>
  <c r="L12" i="12"/>
  <c r="K12" i="12"/>
  <c r="J12" i="12"/>
  <c r="J11" i="12"/>
  <c r="J10" i="12"/>
  <c r="V9" i="12"/>
  <c r="U9" i="12"/>
  <c r="T9" i="12"/>
  <c r="S9" i="12"/>
  <c r="R9" i="12"/>
  <c r="Q9" i="12"/>
  <c r="P9" i="12"/>
  <c r="O9" i="12"/>
  <c r="N9" i="12"/>
  <c r="M9" i="12"/>
  <c r="L9" i="12"/>
  <c r="K9" i="12"/>
  <c r="J7" i="12"/>
  <c r="K7" i="12"/>
  <c r="J6" i="12"/>
  <c r="S12" i="12"/>
  <c r="M10" i="12"/>
  <c r="M7" i="12"/>
  <c r="M6" i="12"/>
  <c r="V3" i="12"/>
  <c r="U3" i="12"/>
  <c r="T3" i="12"/>
  <c r="S3" i="12"/>
  <c r="R3" i="12"/>
  <c r="Q3" i="12"/>
  <c r="P3" i="12"/>
  <c r="O3" i="12"/>
  <c r="N3" i="12"/>
  <c r="M3" i="12"/>
  <c r="M11" i="12" s="1"/>
  <c r="L3" i="12"/>
  <c r="K3" i="12"/>
  <c r="J3" i="12"/>
  <c r="N8" i="12" l="1"/>
  <c r="O8" i="12"/>
  <c r="T12" i="12"/>
  <c r="M8" i="12"/>
  <c r="M13" i="12"/>
  <c r="T8" i="12"/>
  <c r="T13" i="12"/>
  <c r="U8" i="12"/>
  <c r="S8" i="12"/>
  <c r="N13" i="12"/>
  <c r="V8" i="12"/>
  <c r="O13" i="12"/>
  <c r="K6" i="12"/>
  <c r="K8" i="12"/>
  <c r="Q8" i="12"/>
  <c r="K10" i="12"/>
  <c r="K11" i="12"/>
  <c r="P12" i="12"/>
  <c r="P13" i="12"/>
  <c r="V13" i="12"/>
  <c r="P8" i="12"/>
  <c r="U13" i="12"/>
  <c r="L6" i="12"/>
  <c r="L7" i="12"/>
  <c r="L8" i="12"/>
  <c r="R8" i="12"/>
  <c r="L10" i="12"/>
  <c r="L11" i="12"/>
  <c r="Q12" i="12"/>
  <c r="K13" i="12"/>
  <c r="Q13" i="12"/>
  <c r="R12" i="12"/>
  <c r="L13" i="12"/>
  <c r="R13" i="12"/>
  <c r="S13" i="12"/>
  <c r="U42" i="10"/>
  <c r="O42" i="10"/>
  <c r="M41" i="10"/>
  <c r="K39" i="10"/>
  <c r="U37" i="10"/>
  <c r="S37" i="10"/>
  <c r="O37" i="10"/>
  <c r="M37" i="10"/>
  <c r="M34" i="10"/>
  <c r="U32" i="10"/>
  <c r="S32" i="10"/>
  <c r="Q32" i="10"/>
  <c r="O32" i="10"/>
  <c r="M32" i="10"/>
  <c r="K32" i="10"/>
  <c r="U31" i="10"/>
  <c r="S31" i="10"/>
  <c r="Q31" i="10"/>
  <c r="O31" i="10"/>
  <c r="M31" i="10"/>
  <c r="K31" i="10"/>
  <c r="K30" i="10"/>
  <c r="S29" i="10"/>
  <c r="Q29" i="10"/>
  <c r="O29" i="10"/>
  <c r="M29" i="10"/>
  <c r="K29" i="10"/>
  <c r="M28" i="10"/>
  <c r="U23" i="10"/>
  <c r="S23" i="10"/>
  <c r="Q23" i="10"/>
  <c r="O23" i="10"/>
  <c r="M23" i="10"/>
  <c r="K23" i="10"/>
  <c r="U22" i="10"/>
  <c r="S22" i="10"/>
  <c r="Q22" i="10"/>
  <c r="O22" i="10"/>
  <c r="M22" i="10"/>
  <c r="K22" i="10"/>
  <c r="U20" i="10"/>
  <c r="S20" i="10"/>
  <c r="Q20" i="10"/>
  <c r="O20" i="10"/>
  <c r="M20" i="10"/>
  <c r="K20" i="10"/>
  <c r="U19" i="10"/>
  <c r="S19" i="10"/>
  <c r="Q19" i="10"/>
  <c r="O19" i="10"/>
  <c r="M19" i="10"/>
  <c r="K19" i="10"/>
  <c r="U18" i="10"/>
  <c r="S18" i="10"/>
  <c r="Q18" i="10"/>
  <c r="O18" i="10"/>
  <c r="M18" i="10"/>
  <c r="K18" i="10"/>
  <c r="P16" i="10"/>
  <c r="M15" i="10"/>
  <c r="K15" i="10"/>
  <c r="U14" i="10"/>
  <c r="S14" i="10"/>
  <c r="Q14" i="10"/>
  <c r="O14" i="10"/>
  <c r="M14" i="10"/>
  <c r="K14" i="10"/>
  <c r="P12" i="10"/>
  <c r="M11" i="10"/>
  <c r="K11" i="10"/>
  <c r="U10" i="10"/>
  <c r="S10" i="10"/>
  <c r="Q10" i="10"/>
  <c r="O10" i="10"/>
  <c r="M10" i="10"/>
  <c r="K10" i="10"/>
  <c r="K9" i="10"/>
  <c r="U8" i="10"/>
  <c r="S8" i="10"/>
  <c r="Q8" i="10"/>
  <c r="O8" i="10"/>
  <c r="M8" i="10"/>
  <c r="J8" i="10"/>
  <c r="M7" i="10"/>
  <c r="K7" i="10"/>
  <c r="U6" i="10"/>
  <c r="S6" i="10"/>
  <c r="Q6" i="10"/>
  <c r="O6" i="10"/>
  <c r="R3" i="10"/>
  <c r="R32" i="10" s="1"/>
  <c r="S3" i="10"/>
  <c r="S35" i="10" s="1"/>
  <c r="T3" i="10"/>
  <c r="T23" i="10" s="1"/>
  <c r="U3" i="10"/>
  <c r="U40" i="10" s="1"/>
  <c r="V3" i="10"/>
  <c r="V42" i="10" s="1"/>
  <c r="Q3" i="10"/>
  <c r="Q33" i="10" s="1"/>
  <c r="P3" i="10"/>
  <c r="P42" i="10" s="1"/>
  <c r="K3" i="10"/>
  <c r="K6" i="10" s="1"/>
  <c r="L3" i="10"/>
  <c r="L39" i="10" s="1"/>
  <c r="M3" i="10"/>
  <c r="M6" i="10" s="1"/>
  <c r="N3" i="10"/>
  <c r="N6" i="10" s="1"/>
  <c r="O3" i="10"/>
  <c r="O40" i="10" s="1"/>
  <c r="J3" i="10"/>
  <c r="J34" i="10" s="1"/>
  <c r="V12" i="10" l="1"/>
  <c r="R12" i="10"/>
  <c r="T24" i="10"/>
  <c r="L33" i="10"/>
  <c r="R33" i="10"/>
  <c r="K34" i="10"/>
  <c r="N35" i="10"/>
  <c r="T35" i="10"/>
  <c r="K37" i="10"/>
  <c r="Q37" i="10"/>
  <c r="K38" i="10"/>
  <c r="M39" i="10"/>
  <c r="P40" i="10"/>
  <c r="V40" i="10"/>
  <c r="K42" i="10"/>
  <c r="Q42" i="10"/>
  <c r="V16" i="10"/>
  <c r="L9" i="10"/>
  <c r="L12" i="10"/>
  <c r="L13" i="10"/>
  <c r="L16" i="10"/>
  <c r="R16" i="10"/>
  <c r="L17" i="10"/>
  <c r="N25" i="10"/>
  <c r="T25" i="10"/>
  <c r="N26" i="10"/>
  <c r="T26" i="10"/>
  <c r="J28" i="10"/>
  <c r="N30" i="10"/>
  <c r="R6" i="10"/>
  <c r="L7" i="10"/>
  <c r="N8" i="10"/>
  <c r="T8" i="10"/>
  <c r="M9" i="10"/>
  <c r="P10" i="10"/>
  <c r="V10" i="10"/>
  <c r="M12" i="10"/>
  <c r="S12" i="10"/>
  <c r="M13" i="10"/>
  <c r="P14" i="10"/>
  <c r="V14" i="10"/>
  <c r="M16" i="10"/>
  <c r="S16" i="10"/>
  <c r="M17" i="10"/>
  <c r="P18" i="10"/>
  <c r="V18" i="10"/>
  <c r="P19" i="10"/>
  <c r="V19" i="10"/>
  <c r="P20" i="10"/>
  <c r="V20" i="10"/>
  <c r="P22" i="10"/>
  <c r="V22" i="10"/>
  <c r="P23" i="10"/>
  <c r="V23" i="10"/>
  <c r="U24" i="10"/>
  <c r="O25" i="10"/>
  <c r="U25" i="10"/>
  <c r="O26" i="10"/>
  <c r="U26" i="10"/>
  <c r="K28" i="10"/>
  <c r="N29" i="10"/>
  <c r="T29" i="10"/>
  <c r="O30" i="10"/>
  <c r="N31" i="10"/>
  <c r="T31" i="10"/>
  <c r="N32" i="10"/>
  <c r="T32" i="10"/>
  <c r="M33" i="10"/>
  <c r="S33" i="10"/>
  <c r="L34" i="10"/>
  <c r="O35" i="10"/>
  <c r="U35" i="10"/>
  <c r="L37" i="10"/>
  <c r="R37" i="10"/>
  <c r="L38" i="10"/>
  <c r="K40" i="10"/>
  <c r="Q40" i="10"/>
  <c r="J41" i="10"/>
  <c r="L42" i="10"/>
  <c r="R42" i="10"/>
  <c r="P24" i="10"/>
  <c r="P30" i="10"/>
  <c r="N33" i="10"/>
  <c r="T33" i="10"/>
  <c r="M38" i="10"/>
  <c r="L40" i="10"/>
  <c r="R40" i="10"/>
  <c r="K41" i="10"/>
  <c r="M42" i="10"/>
  <c r="S42" i="10"/>
  <c r="N12" i="10"/>
  <c r="T12" i="10"/>
  <c r="N16" i="10"/>
  <c r="T16" i="10"/>
  <c r="V24" i="10"/>
  <c r="P25" i="10"/>
  <c r="V25" i="10"/>
  <c r="P26" i="10"/>
  <c r="V26" i="10"/>
  <c r="P35" i="10"/>
  <c r="V35" i="10"/>
  <c r="L6" i="10"/>
  <c r="T6" i="10"/>
  <c r="K8" i="10"/>
  <c r="P8" i="10"/>
  <c r="V8" i="10"/>
  <c r="L10" i="10"/>
  <c r="R10" i="10"/>
  <c r="L11" i="10"/>
  <c r="O12" i="10"/>
  <c r="U12" i="10"/>
  <c r="L14" i="10"/>
  <c r="R14" i="10"/>
  <c r="L15" i="10"/>
  <c r="O16" i="10"/>
  <c r="U16" i="10"/>
  <c r="L18" i="10"/>
  <c r="R18" i="10"/>
  <c r="L19" i="10"/>
  <c r="R19" i="10"/>
  <c r="L20" i="10"/>
  <c r="R20" i="10"/>
  <c r="L22" i="10"/>
  <c r="R22" i="10"/>
  <c r="L23" i="10"/>
  <c r="R23" i="10"/>
  <c r="Q24" i="10"/>
  <c r="K25" i="10"/>
  <c r="Q25" i="10"/>
  <c r="K26" i="10"/>
  <c r="Q26" i="10"/>
  <c r="K27" i="10"/>
  <c r="L28" i="10"/>
  <c r="P29" i="10"/>
  <c r="J30" i="10"/>
  <c r="Q30" i="10"/>
  <c r="P31" i="10"/>
  <c r="V31" i="10"/>
  <c r="P32" i="10"/>
  <c r="V32" i="10"/>
  <c r="O33" i="10"/>
  <c r="U33" i="10"/>
  <c r="K35" i="10"/>
  <c r="Q35" i="10"/>
  <c r="K36" i="10"/>
  <c r="N37" i="10"/>
  <c r="T37" i="10"/>
  <c r="J39" i="10"/>
  <c r="M40" i="10"/>
  <c r="S40" i="10"/>
  <c r="L41" i="10"/>
  <c r="N42" i="10"/>
  <c r="T42" i="10"/>
  <c r="R24" i="10"/>
  <c r="L25" i="10"/>
  <c r="R25" i="10"/>
  <c r="L26" i="10"/>
  <c r="R26" i="10"/>
  <c r="L27" i="10"/>
  <c r="L30" i="10"/>
  <c r="J33" i="10"/>
  <c r="P33" i="10"/>
  <c r="V33" i="10"/>
  <c r="L35" i="10"/>
  <c r="R35" i="10"/>
  <c r="L36" i="10"/>
  <c r="N40" i="10"/>
  <c r="T40" i="10"/>
  <c r="P6" i="10"/>
  <c r="V6" i="10"/>
  <c r="L8" i="10"/>
  <c r="R8" i="10"/>
  <c r="J9" i="10"/>
  <c r="N10" i="10"/>
  <c r="T10" i="10"/>
  <c r="K12" i="10"/>
  <c r="Q12" i="10"/>
  <c r="K13" i="10"/>
  <c r="N14" i="10"/>
  <c r="T14" i="10"/>
  <c r="K16" i="10"/>
  <c r="Q16" i="10"/>
  <c r="K17" i="10"/>
  <c r="N18" i="10"/>
  <c r="T18" i="10"/>
  <c r="N19" i="10"/>
  <c r="T19" i="10"/>
  <c r="N20" i="10"/>
  <c r="T20" i="10"/>
  <c r="N22" i="10"/>
  <c r="T22" i="10"/>
  <c r="N23" i="10"/>
  <c r="S24" i="10"/>
  <c r="M25" i="10"/>
  <c r="S25" i="10"/>
  <c r="M26" i="10"/>
  <c r="S26" i="10"/>
  <c r="M27" i="10"/>
  <c r="L29" i="10"/>
  <c r="R29" i="10"/>
  <c r="M30" i="10"/>
  <c r="L31" i="10"/>
  <c r="R31" i="10"/>
  <c r="L32" i="10"/>
  <c r="K33" i="10"/>
  <c r="M35" i="10"/>
  <c r="M36" i="10"/>
  <c r="P37" i="10"/>
  <c r="V37" i="10"/>
  <c r="N41" i="10"/>
</calcChain>
</file>

<file path=xl/sharedStrings.xml><?xml version="1.0" encoding="utf-8"?>
<sst xmlns="http://schemas.openxmlformats.org/spreadsheetml/2006/main" count="281" uniqueCount="73">
  <si>
    <t>n1</t>
  </si>
  <si>
    <r>
      <t>n77</t>
    </r>
    <r>
      <rPr>
        <vertAlign val="superscript"/>
        <sz val="9"/>
        <rFont val="Arial"/>
        <family val="2"/>
      </rPr>
      <t>1,2</t>
    </r>
  </si>
  <si>
    <r>
      <t>n77</t>
    </r>
    <r>
      <rPr>
        <vertAlign val="superscript"/>
        <sz val="9"/>
        <rFont val="Arial"/>
        <family val="2"/>
      </rPr>
      <t>3</t>
    </r>
  </si>
  <si>
    <t>n2</t>
  </si>
  <si>
    <r>
      <t>n48</t>
    </r>
    <r>
      <rPr>
        <vertAlign val="superscript"/>
        <sz val="9"/>
        <rFont val="Arial"/>
        <family val="2"/>
      </rPr>
      <t>1, 2</t>
    </r>
  </si>
  <si>
    <r>
      <t>n48</t>
    </r>
    <r>
      <rPr>
        <vertAlign val="superscript"/>
        <sz val="9"/>
        <rFont val="Arial"/>
        <family val="2"/>
      </rPr>
      <t>3</t>
    </r>
  </si>
  <si>
    <r>
      <t>n77</t>
    </r>
    <r>
      <rPr>
        <vertAlign val="superscript"/>
        <sz val="9"/>
        <rFont val="Arial"/>
        <family val="2"/>
      </rPr>
      <t>1,</t>
    </r>
    <r>
      <rPr>
        <sz val="9"/>
        <rFont val="Arial"/>
        <family val="2"/>
      </rPr>
      <t xml:space="preserve"> </t>
    </r>
    <r>
      <rPr>
        <vertAlign val="superscript"/>
        <sz val="9"/>
        <rFont val="Arial"/>
        <family val="2"/>
      </rPr>
      <t>2</t>
    </r>
  </si>
  <si>
    <r>
      <t>n78</t>
    </r>
    <r>
      <rPr>
        <vertAlign val="superscript"/>
        <sz val="9"/>
        <rFont val="Arial"/>
        <family val="2"/>
      </rPr>
      <t>1,2</t>
    </r>
  </si>
  <si>
    <r>
      <t>n78</t>
    </r>
    <r>
      <rPr>
        <vertAlign val="superscript"/>
        <sz val="9"/>
        <rFont val="Arial"/>
        <family val="2"/>
      </rPr>
      <t>3</t>
    </r>
  </si>
  <si>
    <t>n3</t>
  </si>
  <si>
    <t>n5</t>
  </si>
  <si>
    <r>
      <t>n77</t>
    </r>
    <r>
      <rPr>
        <vertAlign val="superscript"/>
        <sz val="9"/>
        <rFont val="Arial"/>
        <family val="2"/>
      </rPr>
      <t>4, 5</t>
    </r>
  </si>
  <si>
    <r>
      <t>n77</t>
    </r>
    <r>
      <rPr>
        <vertAlign val="superscript"/>
        <sz val="9"/>
        <rFont val="Arial"/>
        <family val="2"/>
      </rPr>
      <t>6,7</t>
    </r>
  </si>
  <si>
    <r>
      <t>n78</t>
    </r>
    <r>
      <rPr>
        <vertAlign val="superscript"/>
        <sz val="9"/>
        <rFont val="Arial"/>
        <family val="2"/>
      </rPr>
      <t>4,5</t>
    </r>
  </si>
  <si>
    <t>n8</t>
  </si>
  <si>
    <r>
      <t>n3</t>
    </r>
    <r>
      <rPr>
        <vertAlign val="superscript"/>
        <sz val="9"/>
        <rFont val="Arial"/>
        <family val="2"/>
      </rPr>
      <t>11</t>
    </r>
  </si>
  <si>
    <t>N/A</t>
  </si>
  <si>
    <r>
      <t>n41</t>
    </r>
    <r>
      <rPr>
        <vertAlign val="superscript"/>
        <sz val="9"/>
        <rFont val="Arial"/>
        <family val="2"/>
      </rPr>
      <t>8,9</t>
    </r>
  </si>
  <si>
    <r>
      <t>n79</t>
    </r>
    <r>
      <rPr>
        <vertAlign val="superscript"/>
        <sz val="9"/>
        <rFont val="Arial"/>
        <family val="2"/>
      </rPr>
      <t>6,7</t>
    </r>
  </si>
  <si>
    <t>n20</t>
  </si>
  <si>
    <t>n28</t>
  </si>
  <si>
    <r>
      <t>n1</t>
    </r>
    <r>
      <rPr>
        <vertAlign val="superscript"/>
        <sz val="9"/>
        <rFont val="Arial"/>
        <family val="2"/>
      </rPr>
      <t>8,9</t>
    </r>
  </si>
  <si>
    <r>
      <t>n50</t>
    </r>
    <r>
      <rPr>
        <vertAlign val="superscript"/>
        <sz val="9"/>
        <rFont val="Arial"/>
        <family val="2"/>
      </rPr>
      <t>1,2</t>
    </r>
  </si>
  <si>
    <r>
      <t>n75</t>
    </r>
    <r>
      <rPr>
        <vertAlign val="superscript"/>
        <sz val="9"/>
        <rFont val="Arial"/>
        <family val="2"/>
      </rPr>
      <t>1,2</t>
    </r>
  </si>
  <si>
    <r>
      <t>n78</t>
    </r>
    <r>
      <rPr>
        <vertAlign val="superscript"/>
        <sz val="9"/>
        <rFont val="Arial"/>
        <family val="2"/>
      </rPr>
      <t>6,7</t>
    </r>
  </si>
  <si>
    <t>n66</t>
  </si>
  <si>
    <r>
      <t>n77</t>
    </r>
    <r>
      <rPr>
        <vertAlign val="superscript"/>
        <sz val="9"/>
        <rFont val="Arial"/>
        <family val="2"/>
      </rPr>
      <t>1, 2</t>
    </r>
  </si>
  <si>
    <t>n71</t>
  </si>
  <si>
    <r>
      <t>n25</t>
    </r>
    <r>
      <rPr>
        <vertAlign val="superscript"/>
        <sz val="9"/>
        <rFont val="Arial"/>
        <family val="2"/>
      </rPr>
      <t>10</t>
    </r>
  </si>
  <si>
    <r>
      <t>n41</t>
    </r>
    <r>
      <rPr>
        <vertAlign val="superscript"/>
        <sz val="9"/>
        <rFont val="Arial"/>
        <family val="2"/>
      </rPr>
      <t>4,5</t>
    </r>
  </si>
  <si>
    <r>
      <t>n70</t>
    </r>
    <r>
      <rPr>
        <vertAlign val="superscript"/>
        <sz val="9"/>
        <rFont val="Arial"/>
        <family val="2"/>
      </rPr>
      <t>8,9</t>
    </r>
  </si>
  <si>
    <t>n92</t>
  </si>
  <si>
    <t>5MHz</t>
    <phoneticPr fontId="1" type="noConversion"/>
  </si>
  <si>
    <t>10MHz</t>
    <phoneticPr fontId="1" type="noConversion"/>
  </si>
  <si>
    <t>15MHz</t>
  </si>
  <si>
    <t>20MHz</t>
  </si>
  <si>
    <t>25MHz</t>
  </si>
  <si>
    <t>30MHz</t>
  </si>
  <si>
    <t>40MHz</t>
  </si>
  <si>
    <t>50MHz</t>
  </si>
  <si>
    <t>60MHz</t>
    <phoneticPr fontId="1" type="noConversion"/>
  </si>
  <si>
    <t>70MHz</t>
  </si>
  <si>
    <t>80MHz</t>
  </si>
  <si>
    <t>90MHz</t>
  </si>
  <si>
    <t>100MHz</t>
  </si>
  <si>
    <t>BW</t>
    <phoneticPr fontId="1" type="noConversion"/>
  </si>
  <si>
    <t>DL band NF</t>
    <phoneticPr fontId="6" type="noConversion"/>
  </si>
  <si>
    <r>
      <t>P</t>
    </r>
    <r>
      <rPr>
        <sz val="6"/>
        <rFont val="Arial"/>
        <family val="2"/>
      </rPr>
      <t>I</t>
    </r>
    <phoneticPr fontId="6" type="noConversion"/>
  </si>
  <si>
    <r>
      <t>N</t>
    </r>
    <r>
      <rPr>
        <sz val="9"/>
        <rFont val="宋体"/>
        <family val="3"/>
        <charset val="134"/>
      </rPr>
      <t>RB</t>
    </r>
    <r>
      <rPr>
        <sz val="12"/>
        <rFont val="宋体"/>
        <family val="3"/>
        <charset val="134"/>
      </rPr>
      <t>(30kHz)</t>
    </r>
    <phoneticPr fontId="1" type="noConversion"/>
  </si>
  <si>
    <t>RxBW(MHz)</t>
    <phoneticPr fontId="6" type="noConversion"/>
  </si>
  <si>
    <t>N/A</t>
    <phoneticPr fontId="6" type="noConversion"/>
  </si>
  <si>
    <t>n25</t>
  </si>
  <si>
    <r>
      <t>n71</t>
    </r>
    <r>
      <rPr>
        <vertAlign val="superscript"/>
        <sz val="9"/>
        <rFont val="Arial"/>
        <family val="2"/>
      </rPr>
      <t>3,4</t>
    </r>
  </si>
  <si>
    <t>n40</t>
  </si>
  <si>
    <r>
      <t>n28</t>
    </r>
    <r>
      <rPr>
        <vertAlign val="superscript"/>
        <sz val="9"/>
        <rFont val="Arial"/>
        <family val="2"/>
      </rPr>
      <t>4</t>
    </r>
  </si>
  <si>
    <r>
      <t>n78</t>
    </r>
    <r>
      <rPr>
        <vertAlign val="superscript"/>
        <sz val="9"/>
        <rFont val="Arial"/>
        <family val="2"/>
      </rPr>
      <t>1</t>
    </r>
  </si>
  <si>
    <t>n41</t>
  </si>
  <si>
    <t>n77</t>
  </si>
  <si>
    <t>n78</t>
  </si>
  <si>
    <r>
      <t>n40</t>
    </r>
    <r>
      <rPr>
        <vertAlign val="superscript"/>
        <sz val="9"/>
        <rFont val="Arial"/>
        <family val="2"/>
      </rPr>
      <t>2</t>
    </r>
  </si>
  <si>
    <r>
      <t>n41</t>
    </r>
    <r>
      <rPr>
        <vertAlign val="superscript"/>
        <sz val="9"/>
        <rFont val="Arial"/>
        <family val="2"/>
      </rPr>
      <t>2</t>
    </r>
  </si>
  <si>
    <t>n80</t>
  </si>
  <si>
    <t>n81</t>
  </si>
  <si>
    <t>n82</t>
  </si>
  <si>
    <t>n83</t>
  </si>
  <si>
    <t>n84</t>
  </si>
  <si>
    <t>n86</t>
  </si>
  <si>
    <t>n84</t>
    <phoneticPr fontId="1" type="noConversion"/>
  </si>
  <si>
    <t>n81</t>
    <phoneticPr fontId="1" type="noConversion"/>
  </si>
  <si>
    <t>n80</t>
    <phoneticPr fontId="1" type="noConversion"/>
  </si>
  <si>
    <t>n82</t>
    <phoneticPr fontId="1" type="noConversion"/>
  </si>
  <si>
    <t>n86</t>
    <phoneticPr fontId="1" type="noConversion"/>
  </si>
  <si>
    <t>n83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</si>
</sst>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9"/>
      <name val="Arial"/>
      <family val="2"/>
    </font>
    <font>
      <vertAlign val="superscript"/>
      <sz val="9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T40"/>
  <sheetViews>
    <sheetView workbookViewId="0">
      <selection activeCell="Q18" sqref="Q18"/>
    </sheetView>
  </sheetViews>
  <sheetFormatPr defaultRowHeight="14.25" x14ac:dyDescent="0.15"/>
  <sheetData>
    <row r="2" spans="6:20" ht="15" thickBot="1" x14ac:dyDescent="0.2"/>
    <row r="3" spans="6:20" ht="15" thickBot="1" x14ac:dyDescent="0.2">
      <c r="F3" s="20" t="s">
        <v>45</v>
      </c>
      <c r="G3" s="21"/>
      <c r="H3" s="1" t="s">
        <v>32</v>
      </c>
      <c r="I3" s="1" t="s">
        <v>33</v>
      </c>
      <c r="J3" s="1" t="s">
        <v>34</v>
      </c>
      <c r="K3" s="1" t="s">
        <v>35</v>
      </c>
      <c r="L3" s="1" t="s">
        <v>36</v>
      </c>
      <c r="M3" s="1" t="s">
        <v>37</v>
      </c>
      <c r="N3" s="1" t="s">
        <v>38</v>
      </c>
      <c r="O3" s="1" t="s">
        <v>39</v>
      </c>
      <c r="P3" s="1" t="s">
        <v>40</v>
      </c>
      <c r="Q3" s="1" t="s">
        <v>41</v>
      </c>
      <c r="R3" s="1" t="s">
        <v>42</v>
      </c>
      <c r="S3" s="1" t="s">
        <v>43</v>
      </c>
      <c r="T3" s="1" t="s">
        <v>44</v>
      </c>
    </row>
    <row r="4" spans="6:20" ht="15" thickBot="1" x14ac:dyDescent="0.2">
      <c r="F4" s="22" t="s">
        <v>0</v>
      </c>
      <c r="G4" s="1" t="s">
        <v>1</v>
      </c>
      <c r="H4" s="1"/>
      <c r="I4" s="1">
        <v>23.9</v>
      </c>
      <c r="J4" s="1">
        <v>22.1</v>
      </c>
      <c r="K4" s="1">
        <v>20.9</v>
      </c>
      <c r="L4" s="1"/>
      <c r="M4" s="1"/>
      <c r="N4" s="1">
        <v>17.899999999999999</v>
      </c>
      <c r="O4" s="1">
        <v>16.8</v>
      </c>
      <c r="P4" s="1">
        <v>16</v>
      </c>
      <c r="Q4" s="1"/>
      <c r="R4" s="1">
        <v>14.8</v>
      </c>
      <c r="S4" s="1">
        <v>14.3</v>
      </c>
      <c r="T4" s="1">
        <v>13.8</v>
      </c>
    </row>
    <row r="5" spans="6:20" ht="15" thickBot="1" x14ac:dyDescent="0.2">
      <c r="F5" s="24"/>
      <c r="G5" s="2" t="s">
        <v>2</v>
      </c>
      <c r="H5" s="2"/>
      <c r="I5" s="2">
        <v>1.1000000000000001</v>
      </c>
      <c r="J5" s="2">
        <v>0.8</v>
      </c>
      <c r="K5" s="2">
        <v>0.3</v>
      </c>
      <c r="L5" s="2"/>
      <c r="M5" s="2"/>
      <c r="N5" s="2"/>
      <c r="O5" s="2"/>
      <c r="P5" s="2"/>
      <c r="Q5" s="2"/>
      <c r="R5" s="2"/>
      <c r="S5" s="2"/>
      <c r="T5" s="2"/>
    </row>
    <row r="6" spans="6:20" ht="15" thickBot="1" x14ac:dyDescent="0.2">
      <c r="F6" s="22" t="s">
        <v>3</v>
      </c>
      <c r="G6" s="2" t="s">
        <v>4</v>
      </c>
      <c r="H6" s="2">
        <v>27.1</v>
      </c>
      <c r="I6" s="2">
        <v>23.9</v>
      </c>
      <c r="J6" s="2">
        <v>22.1</v>
      </c>
      <c r="K6" s="2">
        <v>20.9</v>
      </c>
      <c r="L6" s="2"/>
      <c r="M6" s="2"/>
      <c r="N6" s="2">
        <v>17.899999999999999</v>
      </c>
      <c r="O6" s="2">
        <v>16.911999999999999</v>
      </c>
      <c r="P6" s="2">
        <v>16.111999999999998</v>
      </c>
      <c r="Q6" s="2"/>
      <c r="R6" s="2">
        <v>14.811999999999999</v>
      </c>
      <c r="S6" s="2">
        <v>14.311999999999999</v>
      </c>
      <c r="T6" s="2">
        <v>13.811999999999999</v>
      </c>
    </row>
    <row r="7" spans="6:20" ht="15" thickBot="1" x14ac:dyDescent="0.2">
      <c r="F7" s="24"/>
      <c r="G7" s="2" t="s">
        <v>5</v>
      </c>
      <c r="H7" s="2">
        <v>1.9</v>
      </c>
      <c r="I7" s="2">
        <v>1.1000000000000001</v>
      </c>
      <c r="J7" s="2">
        <v>0.8</v>
      </c>
      <c r="K7" s="2">
        <v>0.3</v>
      </c>
      <c r="L7" s="2"/>
      <c r="M7" s="2"/>
      <c r="N7" s="2"/>
      <c r="O7" s="2"/>
      <c r="P7" s="2"/>
      <c r="Q7" s="2"/>
      <c r="R7" s="2"/>
      <c r="S7" s="2"/>
      <c r="T7" s="2"/>
    </row>
    <row r="8" spans="6:20" ht="15" thickBot="1" x14ac:dyDescent="0.2">
      <c r="F8" s="22" t="s">
        <v>3</v>
      </c>
      <c r="G8" s="2" t="s">
        <v>6</v>
      </c>
      <c r="H8" s="2"/>
      <c r="I8" s="2">
        <v>23.9</v>
      </c>
      <c r="J8" s="2">
        <v>22.1</v>
      </c>
      <c r="K8" s="2">
        <v>20.9</v>
      </c>
      <c r="L8" s="2">
        <v>19.8</v>
      </c>
      <c r="M8" s="2">
        <v>19</v>
      </c>
      <c r="N8" s="2">
        <v>17.899999999999999</v>
      </c>
      <c r="O8" s="2">
        <v>16.8</v>
      </c>
      <c r="P8" s="2">
        <v>16</v>
      </c>
      <c r="Q8" s="2"/>
      <c r="R8" s="2">
        <v>15.5</v>
      </c>
      <c r="S8" s="2">
        <v>14.8</v>
      </c>
      <c r="T8" s="2">
        <v>14.3</v>
      </c>
    </row>
    <row r="9" spans="6:20" ht="15" thickBot="1" x14ac:dyDescent="0.2">
      <c r="F9" s="24"/>
      <c r="G9" s="2" t="s">
        <v>2</v>
      </c>
      <c r="H9" s="2"/>
      <c r="I9" s="2">
        <v>1.1000000000000001</v>
      </c>
      <c r="J9" s="2">
        <v>0.8</v>
      </c>
      <c r="K9" s="2">
        <v>0.3</v>
      </c>
      <c r="L9" s="2">
        <v>0.1</v>
      </c>
      <c r="M9" s="2"/>
      <c r="N9" s="2"/>
      <c r="O9" s="2"/>
      <c r="P9" s="2"/>
      <c r="Q9" s="2"/>
      <c r="R9" s="2"/>
      <c r="S9" s="2"/>
      <c r="T9" s="2"/>
    </row>
    <row r="10" spans="6:20" ht="15" thickBot="1" x14ac:dyDescent="0.2">
      <c r="F10" s="22">
        <v>2</v>
      </c>
      <c r="G10" s="2" t="s">
        <v>7</v>
      </c>
      <c r="H10" s="2"/>
      <c r="I10" s="2">
        <v>23.9</v>
      </c>
      <c r="J10" s="2">
        <v>22.1</v>
      </c>
      <c r="K10" s="2">
        <v>20.9</v>
      </c>
      <c r="L10" s="2"/>
      <c r="M10" s="2"/>
      <c r="N10" s="2">
        <v>17.899999999999999</v>
      </c>
      <c r="O10" s="2">
        <v>16.8</v>
      </c>
      <c r="P10" s="2">
        <v>16</v>
      </c>
      <c r="Q10" s="2"/>
      <c r="R10" s="2">
        <v>14.8</v>
      </c>
      <c r="S10" s="2">
        <v>14.3</v>
      </c>
      <c r="T10" s="2">
        <v>13.8</v>
      </c>
    </row>
    <row r="11" spans="6:20" ht="15" thickBot="1" x14ac:dyDescent="0.2">
      <c r="F11" s="24"/>
      <c r="G11" s="2" t="s">
        <v>8</v>
      </c>
      <c r="H11" s="2"/>
      <c r="I11" s="2">
        <v>1.1000000000000001</v>
      </c>
      <c r="J11" s="2">
        <v>0.8</v>
      </c>
      <c r="K11" s="2">
        <v>0.3</v>
      </c>
      <c r="L11" s="2"/>
      <c r="M11" s="2"/>
      <c r="N11" s="2"/>
      <c r="O11" s="2"/>
      <c r="P11" s="2"/>
      <c r="Q11" s="2"/>
      <c r="R11" s="2"/>
      <c r="S11" s="2"/>
      <c r="T11" s="2"/>
    </row>
    <row r="12" spans="6:20" ht="15" thickBot="1" x14ac:dyDescent="0.2">
      <c r="F12" s="22" t="s">
        <v>9</v>
      </c>
      <c r="G12" s="2" t="s">
        <v>1</v>
      </c>
      <c r="H12" s="2"/>
      <c r="I12" s="2">
        <v>23.9</v>
      </c>
      <c r="J12" s="2">
        <v>22.1</v>
      </c>
      <c r="K12" s="2">
        <v>20.9</v>
      </c>
      <c r="L12" s="2"/>
      <c r="M12" s="2"/>
      <c r="N12" s="2">
        <v>17.899999999999999</v>
      </c>
      <c r="O12" s="2">
        <v>16.899999999999999</v>
      </c>
      <c r="P12" s="2">
        <v>16.100000000000001</v>
      </c>
      <c r="Q12" s="2"/>
      <c r="R12" s="2">
        <v>14.8</v>
      </c>
      <c r="S12" s="2">
        <v>14.3</v>
      </c>
      <c r="T12" s="2">
        <v>13.8</v>
      </c>
    </row>
    <row r="13" spans="6:20" ht="15" thickBot="1" x14ac:dyDescent="0.2">
      <c r="F13" s="23"/>
      <c r="G13" s="2" t="s">
        <v>2</v>
      </c>
      <c r="H13" s="2"/>
      <c r="I13" s="2">
        <v>1.1000000000000001</v>
      </c>
      <c r="J13" s="2">
        <v>0.8</v>
      </c>
      <c r="K13" s="2">
        <v>0.3</v>
      </c>
      <c r="L13" s="2"/>
      <c r="M13" s="2"/>
      <c r="N13" s="2"/>
      <c r="O13" s="2"/>
      <c r="P13" s="2"/>
      <c r="Q13" s="2"/>
      <c r="R13" s="2"/>
      <c r="S13" s="2"/>
      <c r="T13" s="2"/>
    </row>
    <row r="14" spans="6:20" ht="15" thickBot="1" x14ac:dyDescent="0.2">
      <c r="F14" s="23"/>
      <c r="G14" s="2" t="s">
        <v>7</v>
      </c>
      <c r="H14" s="3"/>
      <c r="I14" s="2">
        <v>23.9</v>
      </c>
      <c r="J14" s="2">
        <v>22.1</v>
      </c>
      <c r="K14" s="2">
        <v>20.9</v>
      </c>
      <c r="L14" s="4"/>
      <c r="M14" s="2"/>
      <c r="N14" s="2">
        <v>17.899999999999999</v>
      </c>
      <c r="O14" s="2">
        <v>16.899999999999999</v>
      </c>
      <c r="P14" s="2">
        <v>16.100000000000001</v>
      </c>
      <c r="Q14" s="2"/>
      <c r="R14" s="2">
        <v>14.8</v>
      </c>
      <c r="S14" s="2">
        <v>14.3</v>
      </c>
      <c r="T14" s="2">
        <v>13.8</v>
      </c>
    </row>
    <row r="15" spans="6:20" ht="15" thickBot="1" x14ac:dyDescent="0.2">
      <c r="F15" s="24"/>
      <c r="G15" s="2" t="s">
        <v>8</v>
      </c>
      <c r="H15" s="3"/>
      <c r="I15" s="2">
        <v>1.1000000000000001</v>
      </c>
      <c r="J15" s="2">
        <v>0.8</v>
      </c>
      <c r="K15" s="2">
        <v>0.3</v>
      </c>
      <c r="L15" s="4"/>
      <c r="M15" s="2"/>
      <c r="N15" s="2"/>
      <c r="O15" s="2"/>
      <c r="P15" s="2"/>
      <c r="Q15" s="2"/>
      <c r="R15" s="2"/>
      <c r="S15" s="2"/>
      <c r="T15" s="2"/>
    </row>
    <row r="16" spans="6:20" ht="15" thickBot="1" x14ac:dyDescent="0.2">
      <c r="F16" s="5" t="s">
        <v>10</v>
      </c>
      <c r="G16" s="2" t="s">
        <v>11</v>
      </c>
      <c r="H16" s="2"/>
      <c r="I16" s="2">
        <v>10.5</v>
      </c>
      <c r="J16" s="2">
        <v>8.9</v>
      </c>
      <c r="K16" s="2">
        <v>7.8</v>
      </c>
      <c r="L16" s="2">
        <v>7.2</v>
      </c>
      <c r="M16" s="2">
        <v>6.5</v>
      </c>
      <c r="N16" s="2">
        <v>5.0999999999999996</v>
      </c>
      <c r="O16" s="2">
        <v>4.2</v>
      </c>
      <c r="P16" s="2">
        <v>3.5</v>
      </c>
      <c r="Q16" s="2"/>
      <c r="R16" s="2">
        <v>2.8</v>
      </c>
      <c r="S16" s="2">
        <v>2.2999999999999998</v>
      </c>
      <c r="T16" s="2">
        <v>2.1</v>
      </c>
    </row>
    <row r="17" spans="6:20" ht="15" thickBot="1" x14ac:dyDescent="0.2">
      <c r="F17" s="5" t="s">
        <v>10</v>
      </c>
      <c r="G17" s="2" t="s">
        <v>12</v>
      </c>
      <c r="H17" s="2"/>
      <c r="I17" s="2">
        <v>10.4</v>
      </c>
      <c r="J17" s="2">
        <v>8.9</v>
      </c>
      <c r="K17" s="2">
        <v>7.8</v>
      </c>
      <c r="L17" s="2">
        <v>7.4</v>
      </c>
      <c r="M17" s="2">
        <v>6.5</v>
      </c>
      <c r="N17" s="2">
        <v>4.7</v>
      </c>
      <c r="O17" s="2">
        <v>3.7</v>
      </c>
      <c r="P17" s="2">
        <v>3</v>
      </c>
      <c r="Q17" s="2"/>
      <c r="R17" s="2">
        <v>2.35</v>
      </c>
      <c r="S17" s="2">
        <v>1.7</v>
      </c>
      <c r="T17" s="2">
        <v>1.2</v>
      </c>
    </row>
    <row r="18" spans="6:20" ht="15" thickBot="1" x14ac:dyDescent="0.2">
      <c r="F18" s="5" t="s">
        <v>10</v>
      </c>
      <c r="G18" s="2" t="s">
        <v>13</v>
      </c>
      <c r="H18" s="2"/>
      <c r="I18" s="2">
        <v>10.5</v>
      </c>
      <c r="J18" s="2">
        <v>8.9</v>
      </c>
      <c r="K18" s="2">
        <v>7.8</v>
      </c>
      <c r="L18" s="2"/>
      <c r="M18" s="2"/>
      <c r="N18" s="2">
        <v>5.4</v>
      </c>
      <c r="O18" s="2">
        <v>4.2</v>
      </c>
      <c r="P18" s="2">
        <v>3.5</v>
      </c>
      <c r="Q18" s="2"/>
      <c r="R18" s="2">
        <v>2.2999999999999998</v>
      </c>
      <c r="S18" s="2">
        <v>2.1</v>
      </c>
      <c r="T18" s="2">
        <v>1.4</v>
      </c>
    </row>
    <row r="19" spans="6:20" ht="15" thickBot="1" x14ac:dyDescent="0.2">
      <c r="F19" s="22" t="s">
        <v>14</v>
      </c>
      <c r="G19" s="2" t="s">
        <v>15</v>
      </c>
      <c r="H19" s="2" t="s">
        <v>16</v>
      </c>
      <c r="I19" s="2" t="s">
        <v>16</v>
      </c>
      <c r="J19" s="2" t="s">
        <v>16</v>
      </c>
      <c r="K19" s="2" t="s">
        <v>16</v>
      </c>
      <c r="L19" s="2" t="s">
        <v>16</v>
      </c>
      <c r="M19" s="2" t="s">
        <v>16</v>
      </c>
      <c r="N19" s="2"/>
      <c r="O19" s="2"/>
      <c r="P19" s="2"/>
      <c r="Q19" s="2"/>
      <c r="R19" s="2"/>
      <c r="S19" s="2"/>
      <c r="T19" s="2"/>
    </row>
    <row r="20" spans="6:20" ht="15" thickBot="1" x14ac:dyDescent="0.2">
      <c r="F20" s="23"/>
      <c r="G20" s="2" t="s">
        <v>17</v>
      </c>
      <c r="H20" s="2"/>
      <c r="I20" s="2">
        <v>13</v>
      </c>
      <c r="J20" s="2">
        <v>11.3</v>
      </c>
      <c r="K20" s="2">
        <v>10.1</v>
      </c>
      <c r="L20" s="2"/>
      <c r="M20" s="2"/>
      <c r="N20" s="2">
        <v>7</v>
      </c>
      <c r="O20" s="2">
        <v>6.1</v>
      </c>
      <c r="P20" s="2">
        <v>5.5</v>
      </c>
      <c r="Q20" s="2"/>
      <c r="R20" s="2">
        <v>4.3</v>
      </c>
      <c r="S20" s="2">
        <v>3.9</v>
      </c>
      <c r="T20" s="2">
        <v>3.5</v>
      </c>
    </row>
    <row r="21" spans="6:20" ht="15" thickBot="1" x14ac:dyDescent="0.2">
      <c r="F21" s="23"/>
      <c r="G21" s="2" t="s">
        <v>13</v>
      </c>
      <c r="H21" s="2"/>
      <c r="I21" s="2">
        <v>10.8</v>
      </c>
      <c r="J21" s="2">
        <v>9.1</v>
      </c>
      <c r="K21" s="2">
        <v>8</v>
      </c>
      <c r="L21" s="2"/>
      <c r="M21" s="2"/>
      <c r="N21" s="2">
        <v>5.0999999999999996</v>
      </c>
      <c r="O21" s="2">
        <v>4.2</v>
      </c>
      <c r="P21" s="2">
        <v>3.5</v>
      </c>
      <c r="Q21" s="2"/>
      <c r="R21" s="2">
        <v>2.2999999999999998</v>
      </c>
      <c r="S21" s="2">
        <v>2.1</v>
      </c>
      <c r="T21" s="2">
        <v>1.4</v>
      </c>
    </row>
    <row r="22" spans="6:20" ht="15" thickBot="1" x14ac:dyDescent="0.2">
      <c r="F22" s="24"/>
      <c r="G22" s="2" t="s">
        <v>18</v>
      </c>
      <c r="H22" s="2"/>
      <c r="I22" s="2"/>
      <c r="J22" s="2"/>
      <c r="K22" s="2"/>
      <c r="L22" s="2"/>
      <c r="M22" s="2"/>
      <c r="N22" s="2">
        <v>6.8</v>
      </c>
      <c r="O22" s="2">
        <v>6.2</v>
      </c>
      <c r="P22" s="2">
        <v>5.6</v>
      </c>
      <c r="Q22" s="2"/>
      <c r="R22" s="2">
        <v>4.9000000000000004</v>
      </c>
      <c r="S22" s="2"/>
      <c r="T22" s="2">
        <v>4.4000000000000004</v>
      </c>
    </row>
    <row r="23" spans="6:20" ht="15" thickBot="1" x14ac:dyDescent="0.2">
      <c r="F23" s="5" t="s">
        <v>19</v>
      </c>
      <c r="G23" s="2" t="s">
        <v>13</v>
      </c>
      <c r="H23" s="2"/>
      <c r="I23" s="2">
        <v>10.8</v>
      </c>
      <c r="J23" s="2">
        <v>9.1</v>
      </c>
      <c r="K23" s="2">
        <v>8</v>
      </c>
      <c r="L23" s="2"/>
      <c r="M23" s="2"/>
      <c r="N23" s="2">
        <v>6</v>
      </c>
      <c r="O23" s="2">
        <v>4</v>
      </c>
      <c r="P23" s="2">
        <v>3.2</v>
      </c>
      <c r="Q23" s="2"/>
      <c r="R23" s="2">
        <v>2</v>
      </c>
      <c r="S23" s="2">
        <v>1.5</v>
      </c>
      <c r="T23" s="2">
        <v>1</v>
      </c>
    </row>
    <row r="24" spans="6:20" ht="15" thickBot="1" x14ac:dyDescent="0.2">
      <c r="F24" s="22">
        <v>25</v>
      </c>
      <c r="G24" s="2" t="s">
        <v>7</v>
      </c>
      <c r="H24" s="2"/>
      <c r="I24" s="2">
        <v>23.9</v>
      </c>
      <c r="J24" s="2">
        <v>22.1</v>
      </c>
      <c r="K24" s="2">
        <v>20.9</v>
      </c>
      <c r="L24" s="2"/>
      <c r="M24" s="2"/>
      <c r="N24" s="2">
        <v>17.899999999999999</v>
      </c>
      <c r="O24" s="2">
        <v>16.8</v>
      </c>
      <c r="P24" s="2">
        <v>16</v>
      </c>
      <c r="Q24" s="2"/>
      <c r="R24" s="2">
        <v>14.8</v>
      </c>
      <c r="S24" s="2">
        <v>14.3</v>
      </c>
      <c r="T24" s="2">
        <v>13.8</v>
      </c>
    </row>
    <row r="25" spans="6:20" ht="15" thickBot="1" x14ac:dyDescent="0.2">
      <c r="F25" s="24"/>
      <c r="G25" s="2" t="s">
        <v>8</v>
      </c>
      <c r="H25" s="2"/>
      <c r="I25" s="2">
        <v>1.1000000000000001</v>
      </c>
      <c r="J25" s="2">
        <v>0.8</v>
      </c>
      <c r="K25" s="2">
        <v>0.3</v>
      </c>
      <c r="L25" s="2"/>
      <c r="M25" s="2"/>
      <c r="N25" s="2"/>
      <c r="O25" s="2"/>
      <c r="P25" s="2"/>
      <c r="Q25" s="2"/>
      <c r="R25" s="2"/>
      <c r="S25" s="2"/>
      <c r="T25" s="2"/>
    </row>
    <row r="26" spans="6:20" ht="15" thickBot="1" x14ac:dyDescent="0.2">
      <c r="F26" s="22" t="s">
        <v>20</v>
      </c>
      <c r="G26" s="2" t="s">
        <v>21</v>
      </c>
      <c r="H26" s="2">
        <v>10.199999999999999</v>
      </c>
      <c r="I26" s="2">
        <v>7.6</v>
      </c>
      <c r="J26" s="2">
        <v>6.2</v>
      </c>
      <c r="K26" s="2">
        <v>5.3</v>
      </c>
      <c r="L26" s="2"/>
      <c r="M26" s="2"/>
      <c r="N26" s="2"/>
      <c r="O26" s="2"/>
      <c r="P26" s="2"/>
      <c r="Q26" s="2"/>
      <c r="R26" s="2"/>
      <c r="S26" s="2"/>
      <c r="T26" s="2"/>
    </row>
    <row r="27" spans="6:20" ht="15" thickBot="1" x14ac:dyDescent="0.2">
      <c r="F27" s="23"/>
      <c r="G27" s="2" t="s">
        <v>22</v>
      </c>
      <c r="H27" s="2"/>
      <c r="I27" s="2">
        <v>19.8</v>
      </c>
      <c r="J27" s="2">
        <v>18</v>
      </c>
      <c r="K27" s="2">
        <v>16.8</v>
      </c>
      <c r="L27" s="2"/>
      <c r="M27" s="2"/>
      <c r="N27" s="2">
        <v>13.8</v>
      </c>
      <c r="O27" s="2">
        <v>12.8</v>
      </c>
      <c r="P27" s="2">
        <v>12</v>
      </c>
      <c r="Q27" s="2"/>
      <c r="R27" s="2">
        <v>10.8</v>
      </c>
      <c r="S27" s="2"/>
      <c r="T27" s="2"/>
    </row>
    <row r="28" spans="6:20" ht="15" thickBot="1" x14ac:dyDescent="0.2">
      <c r="F28" s="23"/>
      <c r="G28" s="2" t="s">
        <v>23</v>
      </c>
      <c r="H28" s="2">
        <v>28.1</v>
      </c>
      <c r="I28" s="2">
        <v>25.3</v>
      </c>
      <c r="J28" s="2">
        <v>24</v>
      </c>
      <c r="K28" s="2">
        <v>22.8</v>
      </c>
      <c r="L28" s="2">
        <v>21.8</v>
      </c>
      <c r="M28" s="2">
        <v>21</v>
      </c>
      <c r="N28" s="2">
        <v>19.7</v>
      </c>
      <c r="O28" s="2">
        <v>18.7</v>
      </c>
      <c r="P28" s="2"/>
      <c r="Q28" s="2"/>
      <c r="R28" s="2"/>
      <c r="S28" s="2"/>
      <c r="T28" s="2"/>
    </row>
    <row r="29" spans="6:20" ht="15" thickBot="1" x14ac:dyDescent="0.2">
      <c r="F29" s="23"/>
      <c r="G29" s="2" t="s">
        <v>12</v>
      </c>
      <c r="H29" s="2"/>
      <c r="I29" s="2">
        <v>10.4</v>
      </c>
      <c r="J29" s="2">
        <v>8.9</v>
      </c>
      <c r="K29" s="2">
        <v>7.8</v>
      </c>
      <c r="L29" s="2"/>
      <c r="M29" s="2"/>
      <c r="N29" s="2">
        <v>4.7</v>
      </c>
      <c r="O29" s="2">
        <v>3.7</v>
      </c>
      <c r="P29" s="2">
        <v>3</v>
      </c>
      <c r="Q29" s="2"/>
      <c r="R29" s="2">
        <v>1.7</v>
      </c>
      <c r="S29" s="2">
        <v>1.2</v>
      </c>
      <c r="T29" s="2">
        <v>0.7</v>
      </c>
    </row>
    <row r="30" spans="6:20" ht="15" thickBot="1" x14ac:dyDescent="0.2">
      <c r="F30" s="24"/>
      <c r="G30" s="2" t="s">
        <v>24</v>
      </c>
      <c r="H30" s="3"/>
      <c r="I30" s="2">
        <v>10.4</v>
      </c>
      <c r="J30" s="2">
        <v>8.9</v>
      </c>
      <c r="K30" s="2">
        <v>7.8</v>
      </c>
      <c r="L30" s="2"/>
      <c r="M30" s="2"/>
      <c r="N30" s="2">
        <v>4.7</v>
      </c>
      <c r="O30" s="2">
        <v>3.7</v>
      </c>
      <c r="P30" s="2">
        <v>3</v>
      </c>
      <c r="Q30" s="2"/>
      <c r="R30" s="2">
        <v>1.7</v>
      </c>
      <c r="S30" s="2">
        <v>1.2</v>
      </c>
      <c r="T30" s="2">
        <v>0.7</v>
      </c>
    </row>
    <row r="31" spans="6:20" ht="15" thickBot="1" x14ac:dyDescent="0.2">
      <c r="F31" s="22" t="s">
        <v>25</v>
      </c>
      <c r="G31" s="2" t="s">
        <v>4</v>
      </c>
      <c r="H31" s="2">
        <v>27.1</v>
      </c>
      <c r="I31" s="2">
        <v>23.9</v>
      </c>
      <c r="J31" s="2">
        <v>22.1</v>
      </c>
      <c r="K31" s="2">
        <v>20.9</v>
      </c>
      <c r="L31" s="2"/>
      <c r="M31" s="2"/>
      <c r="N31" s="2">
        <v>17.899999999999999</v>
      </c>
      <c r="O31" s="2">
        <v>16.911999999999999</v>
      </c>
      <c r="P31" s="2">
        <v>16.111999999999998</v>
      </c>
      <c r="Q31" s="2"/>
      <c r="R31" s="2">
        <v>14.811999999999999</v>
      </c>
      <c r="S31" s="2">
        <v>14.311999999999999</v>
      </c>
      <c r="T31" s="2">
        <v>13.811999999999999</v>
      </c>
    </row>
    <row r="32" spans="6:20" ht="15" thickBot="1" x14ac:dyDescent="0.2">
      <c r="F32" s="24"/>
      <c r="G32" s="2" t="s">
        <v>5</v>
      </c>
      <c r="H32" s="2">
        <v>1.9</v>
      </c>
      <c r="I32" s="2">
        <v>1.1000000000000001</v>
      </c>
      <c r="J32" s="2">
        <v>0.8</v>
      </c>
      <c r="K32" s="2">
        <v>0.3</v>
      </c>
      <c r="L32" s="2"/>
      <c r="M32" s="2"/>
      <c r="N32" s="2"/>
      <c r="O32" s="2"/>
      <c r="P32" s="2"/>
      <c r="Q32" s="2"/>
      <c r="R32" s="2"/>
      <c r="S32" s="2"/>
      <c r="T32" s="2"/>
    </row>
    <row r="33" spans="6:20" ht="15" thickBot="1" x14ac:dyDescent="0.2">
      <c r="F33" s="22" t="s">
        <v>25</v>
      </c>
      <c r="G33" s="2" t="s">
        <v>26</v>
      </c>
      <c r="H33" s="2"/>
      <c r="I33" s="2">
        <v>23.9</v>
      </c>
      <c r="J33" s="2">
        <v>22.1</v>
      </c>
      <c r="K33" s="2">
        <v>20.9</v>
      </c>
      <c r="L33" s="2">
        <v>19.8</v>
      </c>
      <c r="M33" s="2">
        <v>19</v>
      </c>
      <c r="N33" s="2">
        <v>17.899999999999999</v>
      </c>
      <c r="O33" s="2">
        <v>16.8</v>
      </c>
      <c r="P33" s="2">
        <v>16</v>
      </c>
      <c r="Q33" s="2"/>
      <c r="R33" s="2">
        <v>15.3</v>
      </c>
      <c r="S33" s="2">
        <v>14.8</v>
      </c>
      <c r="T33" s="2">
        <v>14.3</v>
      </c>
    </row>
    <row r="34" spans="6:20" ht="15" thickBot="1" x14ac:dyDescent="0.2">
      <c r="F34" s="24"/>
      <c r="G34" s="2" t="s">
        <v>2</v>
      </c>
      <c r="H34" s="2"/>
      <c r="I34" s="2">
        <v>1.1000000000000001</v>
      </c>
      <c r="J34" s="2">
        <v>0.8</v>
      </c>
      <c r="K34" s="2">
        <v>0.3</v>
      </c>
      <c r="L34" s="2">
        <v>0.1</v>
      </c>
      <c r="M34" s="2"/>
      <c r="N34" s="2"/>
      <c r="O34" s="2"/>
      <c r="P34" s="2"/>
      <c r="Q34" s="2"/>
      <c r="R34" s="2"/>
      <c r="S34" s="2"/>
      <c r="T34" s="2"/>
    </row>
    <row r="35" spans="6:20" ht="15" thickBot="1" x14ac:dyDescent="0.2">
      <c r="F35" s="22" t="s">
        <v>25</v>
      </c>
      <c r="G35" s="2" t="s">
        <v>7</v>
      </c>
      <c r="H35" s="2"/>
      <c r="I35" s="2">
        <v>23.9</v>
      </c>
      <c r="J35" s="2">
        <v>22.1</v>
      </c>
      <c r="K35" s="2">
        <v>20.9</v>
      </c>
      <c r="L35" s="2"/>
      <c r="M35" s="2"/>
      <c r="N35" s="2">
        <v>17.899999999999999</v>
      </c>
      <c r="O35" s="2">
        <v>16.8</v>
      </c>
      <c r="P35" s="2">
        <v>16</v>
      </c>
      <c r="Q35" s="2"/>
      <c r="R35" s="2">
        <v>14.8</v>
      </c>
      <c r="S35" s="2">
        <v>14.3</v>
      </c>
      <c r="T35" s="2">
        <v>13.8</v>
      </c>
    </row>
    <row r="36" spans="6:20" ht="15" thickBot="1" x14ac:dyDescent="0.2">
      <c r="F36" s="24"/>
      <c r="G36" s="2" t="s">
        <v>8</v>
      </c>
      <c r="H36" s="2"/>
      <c r="I36" s="2">
        <v>1.1000000000000001</v>
      </c>
      <c r="J36" s="2">
        <v>0.8</v>
      </c>
      <c r="K36" s="2">
        <v>0.3</v>
      </c>
      <c r="L36" s="2"/>
      <c r="M36" s="2"/>
      <c r="N36" s="2"/>
      <c r="O36" s="2"/>
      <c r="P36" s="2"/>
      <c r="Q36" s="2"/>
      <c r="R36" s="2"/>
      <c r="S36" s="2"/>
      <c r="T36" s="2"/>
    </row>
    <row r="37" spans="6:20" ht="15" thickBot="1" x14ac:dyDescent="0.2">
      <c r="F37" s="22" t="s">
        <v>27</v>
      </c>
      <c r="G37" s="2" t="s">
        <v>28</v>
      </c>
      <c r="H37" s="2">
        <v>10</v>
      </c>
      <c r="I37" s="2">
        <v>7.5</v>
      </c>
      <c r="J37" s="2">
        <v>6</v>
      </c>
      <c r="K37" s="2">
        <v>5.0999999999999996</v>
      </c>
      <c r="L37" s="2"/>
      <c r="M37" s="2"/>
      <c r="N37" s="2"/>
      <c r="O37" s="2"/>
      <c r="P37" s="2"/>
      <c r="Q37" s="2"/>
      <c r="R37" s="2"/>
      <c r="S37" s="2"/>
      <c r="T37" s="2"/>
    </row>
    <row r="38" spans="6:20" ht="15" thickBot="1" x14ac:dyDescent="0.2">
      <c r="F38" s="23"/>
      <c r="G38" s="2" t="s">
        <v>29</v>
      </c>
      <c r="H38" s="2"/>
      <c r="I38" s="2">
        <v>10.8</v>
      </c>
      <c r="J38" s="2">
        <v>9.1</v>
      </c>
      <c r="K38" s="2">
        <v>8</v>
      </c>
      <c r="L38" s="2"/>
      <c r="M38" s="2"/>
      <c r="N38" s="2">
        <v>5.0999999999999996</v>
      </c>
      <c r="O38" s="2">
        <v>4.2</v>
      </c>
      <c r="P38" s="2">
        <v>3.5</v>
      </c>
      <c r="Q38" s="2"/>
      <c r="R38" s="2">
        <v>2.2999999999999998</v>
      </c>
      <c r="S38" s="2">
        <v>2.1</v>
      </c>
      <c r="T38" s="2">
        <v>1.4</v>
      </c>
    </row>
    <row r="39" spans="6:20" ht="15" thickBot="1" x14ac:dyDescent="0.2">
      <c r="F39" s="24"/>
      <c r="G39" s="2" t="s">
        <v>30</v>
      </c>
      <c r="H39" s="2">
        <v>9.9</v>
      </c>
      <c r="I39" s="2">
        <v>7.1</v>
      </c>
      <c r="J39" s="2">
        <v>6.7</v>
      </c>
      <c r="K39" s="2">
        <v>4.9000000000000004</v>
      </c>
      <c r="L39" s="2">
        <v>4.0999999999999996</v>
      </c>
      <c r="M39" s="2"/>
      <c r="N39" s="2"/>
      <c r="O39" s="2"/>
      <c r="P39" s="2"/>
      <c r="Q39" s="2"/>
      <c r="R39" s="2"/>
      <c r="S39" s="2"/>
      <c r="T39" s="2"/>
    </row>
    <row r="40" spans="6:20" ht="15" thickBot="1" x14ac:dyDescent="0.2">
      <c r="F40" s="5" t="s">
        <v>31</v>
      </c>
      <c r="G40" s="2" t="s">
        <v>13</v>
      </c>
      <c r="H40" s="2"/>
      <c r="I40" s="2">
        <v>10.8</v>
      </c>
      <c r="J40" s="2">
        <v>9.1</v>
      </c>
      <c r="K40" s="2">
        <v>8</v>
      </c>
      <c r="L40" s="2"/>
      <c r="M40" s="2"/>
      <c r="N40" s="2">
        <v>6</v>
      </c>
      <c r="O40" s="2">
        <v>4</v>
      </c>
      <c r="P40" s="2">
        <v>3.2</v>
      </c>
      <c r="Q40" s="2"/>
      <c r="R40" s="2">
        <v>2</v>
      </c>
      <c r="S40" s="2">
        <v>1.5</v>
      </c>
      <c r="T40" s="2">
        <v>1</v>
      </c>
    </row>
  </sheetData>
  <mergeCells count="13">
    <mergeCell ref="F3:G3"/>
    <mergeCell ref="F37:F39"/>
    <mergeCell ref="F4:F5"/>
    <mergeCell ref="F6:F7"/>
    <mergeCell ref="F8:F9"/>
    <mergeCell ref="F10:F11"/>
    <mergeCell ref="F12:F15"/>
    <mergeCell ref="F19:F22"/>
    <mergeCell ref="F24:F25"/>
    <mergeCell ref="F26:F30"/>
    <mergeCell ref="F31:F32"/>
    <mergeCell ref="F33:F34"/>
    <mergeCell ref="F35:F36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V42"/>
  <sheetViews>
    <sheetView tabSelected="1" topLeftCell="A10" workbookViewId="0">
      <selection activeCell="M29" sqref="M29"/>
    </sheetView>
  </sheetViews>
  <sheetFormatPr defaultRowHeight="14.25" x14ac:dyDescent="0.15"/>
  <cols>
    <col min="9" max="9" width="11.375" customWidth="1"/>
    <col min="10" max="10" width="10.625" bestFit="1" customWidth="1"/>
    <col min="11" max="11" width="11.25" bestFit="1" customWidth="1"/>
    <col min="12" max="22" width="10.625" bestFit="1" customWidth="1"/>
  </cols>
  <sheetData>
    <row r="2" spans="6:22" x14ac:dyDescent="0.15">
      <c r="I2" s="6" t="s">
        <v>48</v>
      </c>
      <c r="J2">
        <v>11</v>
      </c>
      <c r="K2">
        <v>24</v>
      </c>
      <c r="L2">
        <v>38</v>
      </c>
      <c r="M2">
        <v>51</v>
      </c>
      <c r="N2">
        <v>65</v>
      </c>
      <c r="O2">
        <v>78</v>
      </c>
      <c r="P2">
        <v>106</v>
      </c>
      <c r="Q2">
        <v>133</v>
      </c>
      <c r="R2">
        <v>162</v>
      </c>
      <c r="S2">
        <v>189</v>
      </c>
      <c r="T2">
        <v>217</v>
      </c>
      <c r="U2">
        <v>245</v>
      </c>
      <c r="V2">
        <v>273</v>
      </c>
    </row>
    <row r="3" spans="6:22" x14ac:dyDescent="0.15">
      <c r="I3" s="6" t="s">
        <v>49</v>
      </c>
      <c r="J3">
        <f>J2*0.36</f>
        <v>3.96</v>
      </c>
      <c r="K3">
        <f t="shared" ref="K3:O3" si="0">K2*0.36</f>
        <v>8.64</v>
      </c>
      <c r="L3">
        <f t="shared" si="0"/>
        <v>13.68</v>
      </c>
      <c r="M3">
        <f t="shared" si="0"/>
        <v>18.36</v>
      </c>
      <c r="N3">
        <f t="shared" si="0"/>
        <v>23.4</v>
      </c>
      <c r="O3">
        <f t="shared" si="0"/>
        <v>28.08</v>
      </c>
      <c r="P3">
        <f>P2*0.36</f>
        <v>38.159999999999997</v>
      </c>
      <c r="Q3">
        <f>Q2*0.36</f>
        <v>47.879999999999995</v>
      </c>
      <c r="R3">
        <f t="shared" ref="R3:V3" si="1">R2*0.36</f>
        <v>58.32</v>
      </c>
      <c r="S3">
        <f t="shared" si="1"/>
        <v>68.039999999999992</v>
      </c>
      <c r="T3">
        <f t="shared" si="1"/>
        <v>78.11999999999999</v>
      </c>
      <c r="U3">
        <f t="shared" si="1"/>
        <v>88.2</v>
      </c>
      <c r="V3">
        <f t="shared" si="1"/>
        <v>98.28</v>
      </c>
    </row>
    <row r="4" spans="6:22" ht="15" thickBot="1" x14ac:dyDescent="0.2"/>
    <row r="5" spans="6:22" ht="15" thickBot="1" x14ac:dyDescent="0.2">
      <c r="F5" s="20"/>
      <c r="G5" s="21"/>
      <c r="H5" s="1" t="s">
        <v>46</v>
      </c>
      <c r="I5" s="1" t="s">
        <v>47</v>
      </c>
      <c r="J5" s="1" t="s">
        <v>32</v>
      </c>
      <c r="K5" s="1" t="s">
        <v>33</v>
      </c>
      <c r="L5" s="1" t="s">
        <v>34</v>
      </c>
      <c r="M5" s="1" t="s">
        <v>35</v>
      </c>
      <c r="N5" s="1" t="s">
        <v>36</v>
      </c>
      <c r="O5" s="1" t="s">
        <v>37</v>
      </c>
      <c r="P5" s="1" t="s">
        <v>38</v>
      </c>
      <c r="Q5" s="1" t="s">
        <v>39</v>
      </c>
      <c r="R5" s="1" t="s">
        <v>40</v>
      </c>
      <c r="S5" s="1" t="s">
        <v>41</v>
      </c>
      <c r="T5" s="1" t="s">
        <v>42</v>
      </c>
      <c r="U5" s="1" t="s">
        <v>43</v>
      </c>
      <c r="V5" s="1" t="s">
        <v>44</v>
      </c>
    </row>
    <row r="6" spans="6:22" ht="15" thickBot="1" x14ac:dyDescent="0.2">
      <c r="F6" s="22" t="s">
        <v>0</v>
      </c>
      <c r="G6" s="1" t="s">
        <v>1</v>
      </c>
      <c r="H6" s="1">
        <v>10.5</v>
      </c>
      <c r="I6" s="1">
        <v>-70.3</v>
      </c>
      <c r="J6" s="10"/>
      <c r="K6" s="10">
        <f>10*LOG10(10^((-174+60+10*LOG10(K3)+H6)/10)+10^(I6/10))-(-174+60+10*LOG10(K3)+H6)</f>
        <v>23.852785200059685</v>
      </c>
      <c r="L6" s="10">
        <f>10*LOG10(10^((-174+60+10*LOG10(L3)+H6)/10)+10^(I6/10))-(-174+60+10*LOG10(L3)+H6)</f>
        <v>21.867482460120627</v>
      </c>
      <c r="M6" s="10">
        <f>10*LOG10(10^((-174+60+10*LOG10(M3)+H6)/10)+10^(I6/10))-(-174+60+10*LOG10(M3)+H6)</f>
        <v>20.599270792699002</v>
      </c>
      <c r="N6" s="10">
        <f>10*LOG10(10^((-174+60+10*LOG10(N3)+H6)/10)+10^(I6/10))-(-174+60+10*LOG10(N3)+H6)</f>
        <v>19.556211795459149</v>
      </c>
      <c r="O6" s="10">
        <f>10*LOG10(10^((-174+60+10*LOG10(O3)+H6)/10)+10^(I6/10))-(-174+60+10*LOG10(O3)+H6)</f>
        <v>18.774009095189584</v>
      </c>
      <c r="P6" s="10">
        <f>10*LOG10(10^((-174+60+10*LOG10(P3)+H6)/10)+10^(I6/10))-(-174+60+10*LOG10(P3)+H6)</f>
        <v>17.462522474604327</v>
      </c>
      <c r="Q6" s="10">
        <f>10*LOG10(10^((-174+60+10*LOG10(Q3)+H6)/10)+10^(I6/10))-(-174+60+10*LOG10(Q3)+H6)</f>
        <v>16.496861733664886</v>
      </c>
      <c r="R6" s="10">
        <f>10*LOG10(10^((-174+60+10*LOG10(R3)+H6)/10)+10^(I6/10))-(-174+60+10*LOG10(R3)+H6)</f>
        <v>15.661391420014851</v>
      </c>
      <c r="S6" s="10">
        <f>10*LOG10(10^((-174+60+10*LOG10(S3)+H6)/10)+10^(I6/10))-(-174+60+10*LOG10(S3)+H6)</f>
        <v>15.011535121147659</v>
      </c>
      <c r="T6" s="10">
        <f>10*LOG10(10^((-174+60+10*LOG10(T3)+H6)/10)+10^(I6/10))-(-174+60+10*LOG10(T3)+H6)</f>
        <v>14.431800666364666</v>
      </c>
      <c r="U6" s="10">
        <f>10*LOG10(10^((-174+60+10*LOG10(U3)+H6)/10)+10^(I6/10))-(-174+60+10*LOG10(U3)+H6)</f>
        <v>13.92488806860058</v>
      </c>
      <c r="V6" s="10">
        <f>10*LOG10(10^((-174+60+10*LOG10(V3)+H6)/10)+10^(I6/10))-(-174+60+10*LOG10(V3)+H6)</f>
        <v>13.474980282334982</v>
      </c>
    </row>
    <row r="7" spans="6:22" ht="15" thickBot="1" x14ac:dyDescent="0.2">
      <c r="F7" s="24"/>
      <c r="G7" s="2" t="s">
        <v>2</v>
      </c>
      <c r="H7" s="1">
        <v>10.5</v>
      </c>
      <c r="I7" s="1">
        <v>-99.5</v>
      </c>
      <c r="J7" s="11"/>
      <c r="K7" s="10">
        <f>10*LOG10(10^((-174+60+10*LOG10(K3)+H7)/10)+10^(I7/10))-(-174+60+10*LOG10(K3)+H7)</f>
        <v>1.1083459553294404</v>
      </c>
      <c r="L7" s="10">
        <f>10*LOG10(10^((-174+60+10*LOG10(L3)+H7)/10)+10^(I7/10))-(-174+60+10*LOG10(L3)+H7)</f>
        <v>0.73211351682370207</v>
      </c>
      <c r="M7" s="10">
        <f>10*LOG10(10^((-174+60+10*LOG10(M3)+H7)/10)+10^(I7/10))-(-174+60+10*LOG10(M3)+H7)</f>
        <v>0.55689026142285059</v>
      </c>
      <c r="N7" s="11"/>
      <c r="O7" s="11"/>
      <c r="P7" s="11"/>
      <c r="Q7" s="11"/>
      <c r="R7" s="11"/>
      <c r="S7" s="11"/>
      <c r="T7" s="11"/>
      <c r="U7" s="11"/>
      <c r="V7" s="11"/>
    </row>
    <row r="8" spans="6:22" ht="15" thickBot="1" x14ac:dyDescent="0.2">
      <c r="F8" s="22" t="s">
        <v>3</v>
      </c>
      <c r="G8" s="2" t="s">
        <v>4</v>
      </c>
      <c r="H8" s="1">
        <v>10</v>
      </c>
      <c r="I8" s="1">
        <v>-70.3</v>
      </c>
      <c r="J8" s="10">
        <f>10*LOG10(10^((-174+60+10*LOG10(J3)+H8)/10)+10^(I8/10))-(-174+60+10*LOG10(J3)+H8)</f>
        <v>27.730378292031432</v>
      </c>
      <c r="K8" s="10">
        <f>10*LOG10(10^((-174+60+10*LOG10(K3)+H8)/10)+10^(I8/10))-(-174+60+10*LOG10(K3)+H8)</f>
        <v>24.350839711948311</v>
      </c>
      <c r="L8" s="10">
        <f>10*LOG10(10^((-174+60+10*LOG10(L3)+H8)/10)+10^(I8/10))-(-174+60+10*LOG10(L3)+H8)</f>
        <v>22.364409087315877</v>
      </c>
      <c r="M8" s="10">
        <f>10*LOG10(10^((-174+60+10*LOG10(M3)+H8)/10)+10^(I8/10))-(-174+60+10*LOG10(M3)+H8)</f>
        <v>21.095154667830968</v>
      </c>
      <c r="N8" s="10">
        <f>10*LOG10(10^((-174+60+10*LOG10(N3)+H8)/10)+10^(I8/10))-(-174+60+10*LOG10(N3)+H8)</f>
        <v>20.050977595199669</v>
      </c>
      <c r="O8" s="10">
        <f>10*LOG10(10^((-174+60+10*LOG10(O3)+H8)/10)+10^(I8/10))-(-174+60+10*LOG10(O3)+H8)</f>
        <v>19.267741192022754</v>
      </c>
      <c r="P8" s="10">
        <f>10*LOG10(10^((-174+60+10*LOG10(P3)+H8)/10)+10^(I8/10))-(-174+60+10*LOG10(P3)+H8)</f>
        <v>17.954042754840685</v>
      </c>
      <c r="Q8" s="10">
        <f>10*LOG10(10^((-174+60+10*LOG10(Q3)+H8)/10)+10^(I8/10))-(-174+60+10*LOG10(Q3)+H8)</f>
        <v>16.986267897768627</v>
      </c>
      <c r="R8" s="10">
        <f>10*LOG10(10^((-174+60+10*LOG10(R3)+H8)/10)+10^(I8/10))-(-174+60+10*LOG10(R3)+H8)</f>
        <v>16.148547051758044</v>
      </c>
      <c r="S8" s="10">
        <f>10*LOG10(10^((-174+60+10*LOG10(S3)+H8)/10)+10^(I8/10))-(-174+60+10*LOG10(S3)+H8)</f>
        <v>15.496613975760937</v>
      </c>
      <c r="T8" s="10">
        <f>10*LOG10(10^((-174+60+10*LOG10(T3)+H8)/10)+10^(I8/10))-(-174+60+10*LOG10(T3)+H8)</f>
        <v>14.914744465781027</v>
      </c>
      <c r="U8" s="10">
        <f>10*LOG10(10^((-174+60+10*LOG10(U3)+H8)/10)+10^(I8/10))-(-174+60+10*LOG10(U3)+H8)</f>
        <v>14.405715544288725</v>
      </c>
      <c r="V8" s="10">
        <f>10*LOG10(10^((-174+60+10*LOG10(V3)+H8)/10)+10^(I8/10))-(-174+60+10*LOG10(V3)+H8)</f>
        <v>13.953709920087192</v>
      </c>
    </row>
    <row r="9" spans="6:22" ht="15" thickBot="1" x14ac:dyDescent="0.2">
      <c r="F9" s="24"/>
      <c r="G9" s="2" t="s">
        <v>5</v>
      </c>
      <c r="H9" s="1">
        <v>10</v>
      </c>
      <c r="I9" s="1">
        <v>-99.5</v>
      </c>
      <c r="J9" s="10">
        <f>10*LOG10(10^((-174+60+10*LOG10(J3)+H9)/10)+10^(I9/10))-(-174+60+10*LOG10(J3)+H9)</f>
        <v>2.3343091387202293</v>
      </c>
      <c r="K9" s="10">
        <f>10*LOG10(10^((-174+60+10*LOG10(K3)+H9)/10)+10^(I9/10))-(-174+60+10*LOG10(K3)+H9)</f>
        <v>1.226095894996476</v>
      </c>
      <c r="L9" s="10">
        <f>10*LOG10(10^((-174+60+10*LOG10(L3)+H9)/10)+10^(I9/10))-(-174+60+10*LOG10(L3)+H9)</f>
        <v>0.81355282075605828</v>
      </c>
      <c r="M9" s="10">
        <f>10*LOG10(10^((-174+60+10*LOG10(M3)+H9)/10)+10^(I9/10))-(-174+60+10*LOG10(M3)+H9)</f>
        <v>0.62020119754242842</v>
      </c>
      <c r="N9" s="11"/>
      <c r="O9" s="11"/>
      <c r="P9" s="11"/>
      <c r="Q9" s="11"/>
      <c r="R9" s="11"/>
      <c r="S9" s="11"/>
      <c r="T9" s="11"/>
      <c r="U9" s="11"/>
      <c r="V9" s="11"/>
    </row>
    <row r="10" spans="6:22" ht="15" thickBot="1" x14ac:dyDescent="0.2">
      <c r="F10" s="22" t="s">
        <v>3</v>
      </c>
      <c r="G10" s="2" t="s">
        <v>6</v>
      </c>
      <c r="H10" s="1">
        <v>10.5</v>
      </c>
      <c r="I10" s="1">
        <v>-70.3</v>
      </c>
      <c r="J10" s="10"/>
      <c r="K10" s="10">
        <f>10*LOG10(10^((-174+60+10*LOG10(K3)+H10)/10)+10^(I10/10))-(-174+60+10*LOG10(K3)+H10)</f>
        <v>23.852785200059685</v>
      </c>
      <c r="L10" s="10">
        <f>10*LOG10(10^((-174+60+10*LOG10(L3)+H10)/10)+10^(I10/10))-(-174+60+10*LOG10(L3)+H10)</f>
        <v>21.867482460120627</v>
      </c>
      <c r="M10" s="10">
        <f>10*LOG10(10^((-174+60+10*LOG10(M3)+H10)/10)+10^(I10/10))-(-174+60+10*LOG10(M3)+H10)</f>
        <v>20.599270792699002</v>
      </c>
      <c r="N10" s="10">
        <f>10*LOG10(10^((-174+60+10*LOG10(N3)+H10)/10)+10^(I10/10))-(-174+60+10*LOG10(N3)+H10)</f>
        <v>19.556211795459149</v>
      </c>
      <c r="O10" s="10">
        <f>10*LOG10(10^((-174+60+10*LOG10(O3)+H10)/10)+10^(I10/10))-(-174+60+10*LOG10(O3)+H10)</f>
        <v>18.774009095189584</v>
      </c>
      <c r="P10" s="10">
        <f>10*LOG10(10^((-174+60+10*LOG10(P3)+H10)/10)+10^(I10/10))-(-174+60+10*LOG10(P3)+H10)</f>
        <v>17.462522474604327</v>
      </c>
      <c r="Q10" s="10">
        <f>10*LOG10(10^((-174+60+10*LOG10(Q3)+H10)/10)+10^(I10/10))-(-174+60+10*LOG10(Q3)+H10)</f>
        <v>16.496861733664886</v>
      </c>
      <c r="R10" s="10">
        <f>10*LOG10(10^((-174+60+10*LOG10(R3)+H10)/10)+10^(I10/10))-(-174+60+10*LOG10(R3)+H10)</f>
        <v>15.661391420014851</v>
      </c>
      <c r="S10" s="10">
        <f>10*LOG10(10^((-174+60+10*LOG10(S3)+H10)/10)+10^(I10/10))-(-174+60+10*LOG10(S3)+H10)</f>
        <v>15.011535121147659</v>
      </c>
      <c r="T10" s="10">
        <f>10*LOG10(10^((-174+60+10*LOG10(T3)+H10)/10)+10^(I10/10))-(-174+60+10*LOG10(T3)+H10)</f>
        <v>14.431800666364666</v>
      </c>
      <c r="U10" s="10">
        <f>10*LOG10(10^((-174+60+10*LOG10(U3)+H10)/10)+10^(I10/10))-(-174+60+10*LOG10(U3)+H10)</f>
        <v>13.92488806860058</v>
      </c>
      <c r="V10" s="10">
        <f>10*LOG10(10^((-174+60+10*LOG10(V3)+H10)/10)+10^(I10/10))-(-174+60+10*LOG10(V3)+H10)</f>
        <v>13.474980282334982</v>
      </c>
    </row>
    <row r="11" spans="6:22" ht="15" thickBot="1" x14ac:dyDescent="0.2">
      <c r="F11" s="24"/>
      <c r="G11" s="2" t="s">
        <v>2</v>
      </c>
      <c r="H11" s="1">
        <v>10.5</v>
      </c>
      <c r="I11" s="1">
        <v>-99.5</v>
      </c>
      <c r="J11" s="11"/>
      <c r="K11" s="10">
        <f>10*LOG10(10^((-174+60+10*LOG10(K3)+H11)/10)+10^(I11/10))-(-174+60+10*LOG10(K3)+H11)</f>
        <v>1.1083459553294404</v>
      </c>
      <c r="L11" s="10">
        <f>10*LOG10(10^((-174+60+10*LOG10(L3)+H11)/10)+10^(I11/10))-(-174+60+10*LOG10(L3)+H11)</f>
        <v>0.73211351682370207</v>
      </c>
      <c r="M11" s="10">
        <f>10*LOG10(10^((-174+60+10*LOG10(M3)+H11)/10)+10^(I11/10))-(-174+60+10*LOG10(M3)+H11)</f>
        <v>0.55689026142285059</v>
      </c>
      <c r="N11" s="11"/>
      <c r="O11" s="11"/>
      <c r="P11" s="11"/>
      <c r="Q11" s="11"/>
      <c r="R11" s="11"/>
      <c r="S11" s="11"/>
      <c r="T11" s="11"/>
      <c r="U11" s="11"/>
      <c r="V11" s="11"/>
    </row>
    <row r="12" spans="6:22" ht="15" thickBot="1" x14ac:dyDescent="0.2">
      <c r="F12" s="22">
        <v>2</v>
      </c>
      <c r="G12" s="2" t="s">
        <v>7</v>
      </c>
      <c r="H12" s="1">
        <v>10</v>
      </c>
      <c r="I12" s="1">
        <v>-70.3</v>
      </c>
      <c r="J12" s="10"/>
      <c r="K12" s="10">
        <f>10*LOG10(10^((-174+60+10*LOG10(K3)+H12)/10)+10^(I12/10))-(-174+60+10*LOG10(K3)+H12)</f>
        <v>24.350839711948311</v>
      </c>
      <c r="L12" s="10">
        <f>10*LOG10(10^((-174+60+10*LOG10(L3)+H12)/10)+10^(I12/10))-(-174+60+10*LOG10(L3)+H12)</f>
        <v>22.364409087315877</v>
      </c>
      <c r="M12" s="10">
        <f>10*LOG10(10^((-174+60+10*LOG10(M3)+H12)/10)+10^(I12/10))-(-174+60+10*LOG10(M3)+H12)</f>
        <v>21.095154667830968</v>
      </c>
      <c r="N12" s="10">
        <f>10*LOG10(10^((-174+60+10*LOG10(N3)+H12)/10)+10^(I12/10))-(-174+60+10*LOG10(N3)+H12)</f>
        <v>20.050977595199669</v>
      </c>
      <c r="O12" s="10">
        <f>10*LOG10(10^((-174+60+10*LOG10(O3)+H12)/10)+10^(I12/10))-(-174+60+10*LOG10(O3)+H12)</f>
        <v>19.267741192022754</v>
      </c>
      <c r="P12" s="10">
        <f>10*LOG10(10^((-174+60+10*LOG10(P3)+H12)/10)+10^(I12/10))-(-174+60+10*LOG10(P3)+H12)</f>
        <v>17.954042754840685</v>
      </c>
      <c r="Q12" s="10">
        <f>10*LOG10(10^((-174+60+10*LOG10(Q3)+H12)/10)+10^(I12/10))-(-174+60+10*LOG10(Q3)+H12)</f>
        <v>16.986267897768627</v>
      </c>
      <c r="R12" s="10">
        <f>10*LOG10(10^((-174+60+10*LOG10(R3)+H12)/10)+10^(I12/10))-(-174+60+10*LOG10(R3)+H12)</f>
        <v>16.148547051758044</v>
      </c>
      <c r="S12" s="10">
        <f>10*LOG10(10^((-174+60+10*LOG10(S3)+H12)/10)+10^(I12/10))-(-174+60+10*LOG10(S3)+H12)</f>
        <v>15.496613975760937</v>
      </c>
      <c r="T12" s="10">
        <f>10*LOG10(10^((-174+60+10*LOG10(T3)+H12)/10)+10^(I12/10))-(-174+60+10*LOG10(T3)+H12)</f>
        <v>14.914744465781027</v>
      </c>
      <c r="U12" s="10">
        <f>10*LOG10(10^((-174+60+10*LOG10(U3)+H12)/10)+10^(I12/10))-(-174+60+10*LOG10(U3)+H12)</f>
        <v>14.405715544288725</v>
      </c>
      <c r="V12" s="10">
        <f>10*LOG10(10^((-174+60+10*LOG10(V3)+H12)/10)+10^(I12/10))-(-174+60+10*LOG10(V3)+H12)</f>
        <v>13.953709920087192</v>
      </c>
    </row>
    <row r="13" spans="6:22" ht="15" thickBot="1" x14ac:dyDescent="0.2">
      <c r="F13" s="24"/>
      <c r="G13" s="2" t="s">
        <v>8</v>
      </c>
      <c r="H13" s="1">
        <v>10</v>
      </c>
      <c r="I13" s="1">
        <v>-99.5</v>
      </c>
      <c r="J13" s="11"/>
      <c r="K13" s="10">
        <f>10*LOG10(10^((-174+60+10*LOG10(K3)+H13)/10)+10^(I13/10))-(-174+60+10*LOG10(K3)+H13)</f>
        <v>1.226095894996476</v>
      </c>
      <c r="L13" s="10">
        <f>10*LOG10(10^((-174+60+10*LOG10(L3)+H13)/10)+10^(I13/10))-(-174+60+10*LOG10(L3)+H13)</f>
        <v>0.81355282075605828</v>
      </c>
      <c r="M13" s="10">
        <f>10*LOG10(10^((-174+60+10*LOG10(M3)+H13)/10)+10^(I13/10))-(-174+60+10*LOG10(M3)+H13)</f>
        <v>0.62020119754242842</v>
      </c>
      <c r="N13" s="11"/>
      <c r="O13" s="11"/>
      <c r="P13" s="11"/>
      <c r="Q13" s="11"/>
      <c r="R13" s="11"/>
      <c r="S13" s="11"/>
      <c r="T13" s="11"/>
      <c r="U13" s="11"/>
      <c r="V13" s="11"/>
    </row>
    <row r="14" spans="6:22" ht="15" thickBot="1" x14ac:dyDescent="0.2">
      <c r="F14" s="22" t="s">
        <v>9</v>
      </c>
      <c r="G14" s="2" t="s">
        <v>1</v>
      </c>
      <c r="H14" s="1">
        <v>10.5</v>
      </c>
      <c r="I14" s="1">
        <v>-70.3</v>
      </c>
      <c r="J14" s="10"/>
      <c r="K14" s="10">
        <f>10*LOG10(10^((-174+60+10*LOG10(K3)+H14)/10)+10^(I14/10))-(-174+60+10*LOG10(K3)+H14)</f>
        <v>23.852785200059685</v>
      </c>
      <c r="L14" s="10">
        <f>10*LOG10(10^((-174+60+10*LOG10(L3)+H14)/10)+10^(I14/10))-(-174+60+10*LOG10(L3)+H14)</f>
        <v>21.867482460120627</v>
      </c>
      <c r="M14" s="10">
        <f>10*LOG10(10^((-174+60+10*LOG10(M3)+H14)/10)+10^(I14/10))-(-174+60+10*LOG10(M3)+H14)</f>
        <v>20.599270792699002</v>
      </c>
      <c r="N14" s="10">
        <f>10*LOG10(10^((-174+60+10*LOG10(N3)+H14)/10)+10^(I14/10))-(-174+60+10*LOG10(N3)+H14)</f>
        <v>19.556211795459149</v>
      </c>
      <c r="O14" s="10">
        <f>10*LOG10(10^((-174+60+10*LOG10(O3)+H14)/10)+10^(I14/10))-(-174+60+10*LOG10(O3)+H14)</f>
        <v>18.774009095189584</v>
      </c>
      <c r="P14" s="10">
        <f>10*LOG10(10^((-174+60+10*LOG10(P3)+H14)/10)+10^(I14/10))-(-174+60+10*LOG10(P3)+H14)</f>
        <v>17.462522474604327</v>
      </c>
      <c r="Q14" s="10">
        <f>10*LOG10(10^((-174+60+10*LOG10(Q3)+H14)/10)+10^(I14/10))-(-174+60+10*LOG10(Q3)+H14)</f>
        <v>16.496861733664886</v>
      </c>
      <c r="R14" s="10">
        <f>10*LOG10(10^((-174+60+10*LOG10(R3)+H14)/10)+10^(I14/10))-(-174+60+10*LOG10(R3)+H14)</f>
        <v>15.661391420014851</v>
      </c>
      <c r="S14" s="10">
        <f>10*LOG10(10^((-174+60+10*LOG10(S3)+H14)/10)+10^(I14/10))-(-174+60+10*LOG10(S3)+H14)</f>
        <v>15.011535121147659</v>
      </c>
      <c r="T14" s="10">
        <f>10*LOG10(10^((-174+60+10*LOG10(T3)+H14)/10)+10^(I14/10))-(-174+60+10*LOG10(T3)+H14)</f>
        <v>14.431800666364666</v>
      </c>
      <c r="U14" s="10">
        <f>10*LOG10(10^((-174+60+10*LOG10(U3)+H14)/10)+10^(I14/10))-(-174+60+10*LOG10(U3)+H14)</f>
        <v>13.92488806860058</v>
      </c>
      <c r="V14" s="10">
        <f>10*LOG10(10^((-174+60+10*LOG10(V3)+H14)/10)+10^(I14/10))-(-174+60+10*LOG10(V3)+H14)</f>
        <v>13.474980282334982</v>
      </c>
    </row>
    <row r="15" spans="6:22" ht="15" thickBot="1" x14ac:dyDescent="0.2">
      <c r="F15" s="23"/>
      <c r="G15" s="2" t="s">
        <v>2</v>
      </c>
      <c r="H15" s="1">
        <v>10.5</v>
      </c>
      <c r="I15" s="1">
        <v>-99.5</v>
      </c>
      <c r="J15" s="11"/>
      <c r="K15" s="10">
        <f>10*LOG10(10^((-174+60+10*LOG10(K3)+H15)/10)+10^(I15/10))-(-174+60+10*LOG10(K3)+H15)</f>
        <v>1.1083459553294404</v>
      </c>
      <c r="L15" s="10">
        <f>10*LOG10(10^((-174+60+10*LOG10(L3)+H15)/10)+10^(I15/10))-(-174+60+10*LOG10(L3)+H15)</f>
        <v>0.73211351682370207</v>
      </c>
      <c r="M15" s="10">
        <f>10*LOG10(10^((-174+60+10*LOG10(M3)+H15)/10)+10^(I15/10))-(-174+60+10*LOG10(M3)+H15)</f>
        <v>0.55689026142285059</v>
      </c>
      <c r="N15" s="11"/>
      <c r="O15" s="11"/>
      <c r="P15" s="11"/>
      <c r="Q15" s="11"/>
      <c r="R15" s="11"/>
      <c r="S15" s="11"/>
      <c r="T15" s="11"/>
      <c r="U15" s="11"/>
      <c r="V15" s="11"/>
    </row>
    <row r="16" spans="6:22" ht="15" thickBot="1" x14ac:dyDescent="0.2">
      <c r="F16" s="23"/>
      <c r="G16" s="2" t="s">
        <v>7</v>
      </c>
      <c r="H16" s="1">
        <v>10</v>
      </c>
      <c r="I16" s="1">
        <v>-70.3</v>
      </c>
      <c r="J16" s="10"/>
      <c r="K16" s="10">
        <f>10*LOG10(10^((-174+60+10*LOG10(K3)+H16)/10)+10^(I16/10))-(-174+60+10*LOG10(K3)+H16)</f>
        <v>24.350839711948311</v>
      </c>
      <c r="L16" s="10">
        <f>10*LOG10(10^((-174+60+10*LOG10(L3)+H16)/10)+10^(I16/10))-(-174+60+10*LOG10(L3)+H16)</f>
        <v>22.364409087315877</v>
      </c>
      <c r="M16" s="10">
        <f>10*LOG10(10^((-174+60+10*LOG10(M3)+H16)/10)+10^(I16/10))-(-174+60+10*LOG10(M3)+H16)</f>
        <v>21.095154667830968</v>
      </c>
      <c r="N16" s="10">
        <f>10*LOG10(10^((-174+60+10*LOG10(N3)+H16)/10)+10^(I16/10))-(-174+60+10*LOG10(N3)+H16)</f>
        <v>20.050977595199669</v>
      </c>
      <c r="O16" s="10">
        <f>10*LOG10(10^((-174+60+10*LOG10(O3)+H16)/10)+10^(I16/10))-(-174+60+10*LOG10(O3)+H16)</f>
        <v>19.267741192022754</v>
      </c>
      <c r="P16" s="10">
        <f>10*LOG10(10^((-174+60+10*LOG10(P3)+H16)/10)+10^(I16/10))-(-174+60+10*LOG10(P3)+H16)</f>
        <v>17.954042754840685</v>
      </c>
      <c r="Q16" s="10">
        <f>10*LOG10(10^((-174+60+10*LOG10(Q3)+H16)/10)+10^(I16/10))-(-174+60+10*LOG10(Q3)+H16)</f>
        <v>16.986267897768627</v>
      </c>
      <c r="R16" s="10">
        <f>10*LOG10(10^((-174+60+10*LOG10(R3)+H16)/10)+10^(I16/10))-(-174+60+10*LOG10(R3)+H16)</f>
        <v>16.148547051758044</v>
      </c>
      <c r="S16" s="10">
        <f>10*LOG10(10^((-174+60+10*LOG10(S3)+H16)/10)+10^(I16/10))-(-174+60+10*LOG10(S3)+H16)</f>
        <v>15.496613975760937</v>
      </c>
      <c r="T16" s="10">
        <f>10*LOG10(10^((-174+60+10*LOG10(T3)+H16)/10)+10^(I16/10))-(-174+60+10*LOG10(T3)+H16)</f>
        <v>14.914744465781027</v>
      </c>
      <c r="U16" s="10">
        <f>10*LOG10(10^((-174+60+10*LOG10(U3)+H16)/10)+10^(I16/10))-(-174+60+10*LOG10(U3)+H16)</f>
        <v>14.405715544288725</v>
      </c>
      <c r="V16" s="10">
        <f>10*LOG10(10^((-174+60+10*LOG10(V3)+H16)/10)+10^(I16/10))-(-174+60+10*LOG10(V3)+H16)</f>
        <v>13.953709920087192</v>
      </c>
    </row>
    <row r="17" spans="6:22" ht="15" thickBot="1" x14ac:dyDescent="0.2">
      <c r="F17" s="24"/>
      <c r="G17" s="2" t="s">
        <v>8</v>
      </c>
      <c r="H17" s="1">
        <v>10</v>
      </c>
      <c r="I17" s="1">
        <v>-99.5</v>
      </c>
      <c r="J17" s="11"/>
      <c r="K17" s="10">
        <f>10*LOG10(10^((-174+60+10*LOG10(K3)+H17)/10)+10^(I17/10))-(-174+60+10*LOG10(K3)+H17)</f>
        <v>1.226095894996476</v>
      </c>
      <c r="L17" s="10">
        <f>10*LOG10(10^((-174+60+10*LOG10(L3)+H17)/10)+10^(I17/10))-(-174+60+10*LOG10(L3)+H17)</f>
        <v>0.81355282075605828</v>
      </c>
      <c r="M17" s="10">
        <f>10*LOG10(10^((-174+60+10*LOG10(M3)+H17)/10)+10^(I17/10))-(-174+60+10*LOG10(M3)+H17)</f>
        <v>0.62020119754242842</v>
      </c>
      <c r="N17" s="11"/>
      <c r="O17" s="11"/>
      <c r="P17" s="11"/>
      <c r="Q17" s="11"/>
      <c r="R17" s="11"/>
      <c r="S17" s="11"/>
      <c r="T17" s="11"/>
      <c r="U17" s="11"/>
      <c r="V17" s="11"/>
    </row>
    <row r="18" spans="6:22" ht="15" thickBot="1" x14ac:dyDescent="0.2">
      <c r="F18" s="7" t="s">
        <v>10</v>
      </c>
      <c r="G18" s="2" t="s">
        <v>11</v>
      </c>
      <c r="H18" s="1">
        <v>10.5</v>
      </c>
      <c r="I18" s="1">
        <v>-84</v>
      </c>
      <c r="J18" s="11"/>
      <c r="K18" s="10">
        <f>10*LOG10(10^((-174+60+10*LOG10(K3)+H18)/10)+10^(I18/10))-(-174+60+10*LOG10(K3)+H18)</f>
        <v>10.536700788709794</v>
      </c>
      <c r="L18" s="10">
        <f>10*LOG10(10^((-174+60+10*LOG10(L3)+H18)/10)+10^(I18/10))-(-174+60+10*LOG10(L3)+H18)</f>
        <v>8.7592853634358079</v>
      </c>
      <c r="M18" s="10">
        <f>10*LOG10(10^((-174+60+10*LOG10(M3)+H18)/10)+10^(I18/10))-(-174+60+10*LOG10(M3)+H18)</f>
        <v>7.6747556298206376</v>
      </c>
      <c r="N18" s="10">
        <f>10*LOG10(10^((-174+60+10*LOG10(N3)+H18)/10)+10^(I18/10))-(-174+60+10*LOG10(N3)+H18)</f>
        <v>6.8203352627648002</v>
      </c>
      <c r="O18" s="10">
        <f>10*LOG10(10^((-174+60+10*LOG10(O3)+H18)/10)+10^(I18/10))-(-174+60+10*LOG10(O3)+H18)</f>
        <v>6.2054938336907668</v>
      </c>
      <c r="P18" s="10">
        <f>10*LOG10(10^((-174+60+10*LOG10(P3)+H18)/10)+10^(I18/10))-(-174+60+10*LOG10(P3)+H18)</f>
        <v>5.2316918095510516</v>
      </c>
      <c r="Q18" s="10">
        <f>10*LOG10(10^((-174+60+10*LOG10(Q3)+H18)/10)+10^(I18/10))-(-174+60+10*LOG10(Q3)+H18)</f>
        <v>4.5658257267688782</v>
      </c>
      <c r="R18" s="10">
        <f>10*LOG10(10^((-174+60+10*LOG10(R3)+H18)/10)+10^(I18/10))-(-174+60+10*LOG10(R3)+H18)</f>
        <v>4.0281281081338136</v>
      </c>
      <c r="S18" s="10">
        <f>10*LOG10(10^((-174+60+10*LOG10(S3)+H18)/10)+10^(I18/10))-(-174+60+10*LOG10(S3)+H18)</f>
        <v>3.6359179116761595</v>
      </c>
      <c r="T18" s="10">
        <f>10*LOG10(10^((-174+60+10*LOG10(T3)+H18)/10)+10^(I18/10))-(-174+60+10*LOG10(T3)+H18)</f>
        <v>3.3059115184777426</v>
      </c>
      <c r="U18" s="10">
        <f>10*LOG10(10^((-174+60+10*LOG10(U3)+H18)/10)+10^(I18/10))-(-174+60+10*LOG10(U3)+H18)</f>
        <v>3.0330161315116158</v>
      </c>
      <c r="V18" s="10">
        <f>10*LOG10(10^((-174+60+10*LOG10(V3)+H18)/10)+10^(I18/10))-(-174+60+10*LOG10(V3)+H18)</f>
        <v>2.8031624335937693</v>
      </c>
    </row>
    <row r="19" spans="6:22" ht="15" thickBot="1" x14ac:dyDescent="0.2">
      <c r="F19" s="7" t="s">
        <v>10</v>
      </c>
      <c r="G19" s="2" t="s">
        <v>12</v>
      </c>
      <c r="H19" s="1">
        <v>10.5</v>
      </c>
      <c r="I19" s="1">
        <v>-84.1</v>
      </c>
      <c r="J19" s="11"/>
      <c r="K19" s="10">
        <f>10*LOG10(10^((-174+60+10*LOG10(K3)+H19)/10)+10^(I19/10))-(-174+60+10*LOG10(K3)+H19)</f>
        <v>10.445631640785166</v>
      </c>
      <c r="L19" s="10">
        <f>10*LOG10(10^((-174+60+10*LOG10(L3)+H19)/10)+10^(I19/10))-(-174+60+10*LOG10(L3)+H19)</f>
        <v>8.6727256605536809</v>
      </c>
      <c r="M19" s="10">
        <f>10*LOG10(10^((-174+60+10*LOG10(M3)+H19)/10)+10^(I19/10))-(-174+60+10*LOG10(M3)+H19)</f>
        <v>7.5920009586307486</v>
      </c>
      <c r="N19" s="10">
        <f>10*LOG10(10^((-174+60+10*LOG10(N3)+H19)/10)+10^(I19/10))-(-174+60+10*LOG10(N3)+H19)</f>
        <v>6.7413211025652373</v>
      </c>
      <c r="O19" s="10">
        <f>10*LOG10(10^((-174+60+10*LOG10(O3)+H19)/10)+10^(I19/10))-(-174+60+10*LOG10(O3)+H19)</f>
        <v>6.1296624184994357</v>
      </c>
      <c r="P19" s="10">
        <f>10*LOG10(10^((-174+60+10*LOG10(P3)+H19)/10)+10^(I19/10))-(-174+60+10*LOG10(P3)+H19)</f>
        <v>5.1619141726251172</v>
      </c>
      <c r="Q19" s="10">
        <f>10*LOG10(10^((-174+60+10*LOG10(Q3)+H19)/10)+10^(I19/10))-(-174+60+10*LOG10(Q3)+H19)</f>
        <v>4.501035670803077</v>
      </c>
      <c r="R19" s="10">
        <f>10*LOG10(10^((-174+60+10*LOG10(R3)+H19)/10)+10^(I19/10))-(-174+60+10*LOG10(R3)+H19)</f>
        <v>3.9679575106097076</v>
      </c>
      <c r="S19" s="10">
        <f>10*LOG10(10^((-174+60+10*LOG10(S3)+H19)/10)+10^(I19/10))-(-174+60+10*LOG10(S3)+H19)</f>
        <v>3.5794928952439733</v>
      </c>
      <c r="T19" s="10">
        <f>10*LOG10(10^((-174+60+10*LOG10(T3)+H19)/10)+10^(I19/10))-(-174+60+10*LOG10(T3)+H19)</f>
        <v>3.2529081242288242</v>
      </c>
      <c r="U19" s="10">
        <f>10*LOG10(10^((-174+60+10*LOG10(U3)+H19)/10)+10^(I19/10))-(-174+60+10*LOG10(U3)+H19)</f>
        <v>2.9830431051395436</v>
      </c>
      <c r="V19" s="10">
        <f>10*LOG10(10^((-174+60+10*LOG10(V3)+H19)/10)+10^(I19/10))-(-174+60+10*LOG10(V3)+H19)</f>
        <v>2.7558920005647138</v>
      </c>
    </row>
    <row r="20" spans="6:22" ht="15" thickBot="1" x14ac:dyDescent="0.2">
      <c r="F20" s="7" t="s">
        <v>10</v>
      </c>
      <c r="G20" s="2" t="s">
        <v>13</v>
      </c>
      <c r="H20" s="1">
        <v>10</v>
      </c>
      <c r="I20" s="1">
        <v>-84</v>
      </c>
      <c r="J20" s="11"/>
      <c r="K20" s="10">
        <f>10*LOG10(10^((-174+60+10*LOG10(K3)+H20)/10)+10^(I20/10))-(-174+60+10*LOG10(K3)+H20)</f>
        <v>10.994760144575309</v>
      </c>
      <c r="L20" s="10">
        <f>10*LOG10(10^((-174+60+10*LOG10(L3)+H20)/10)+10^(I20/10))-(-174+60+10*LOG10(L3)+H20)</f>
        <v>9.1959796753531577</v>
      </c>
      <c r="M20" s="10">
        <f>10*LOG10(10^((-174+60+10*LOG10(M3)+H20)/10)+10^(I20/10))-(-174+60+10*LOG10(M3)+H20)</f>
        <v>8.0933227962337213</v>
      </c>
      <c r="N20" s="10">
        <f>10*LOG10(10^((-174+60+10*LOG10(N3)+H20)/10)+10^(I20/10))-(-174+60+10*LOG10(N3)+H20)</f>
        <v>7.2209930228708004</v>
      </c>
      <c r="O20" s="10">
        <f>10*LOG10(10^((-174+60+10*LOG10(O3)+H20)/10)+10^(I20/10))-(-174+60+10*LOG10(O3)+H20)</f>
        <v>6.5908421545347409</v>
      </c>
      <c r="P20" s="10">
        <f>10*LOG10(10^((-174+60+10*LOG10(P3)+H20)/10)+10^(I20/10))-(-174+60+10*LOG10(P3)+H20)</f>
        <v>5.5877395852734537</v>
      </c>
      <c r="Q20" s="10">
        <f>10*LOG10(10^((-174+60+10*LOG10(Q3)+H20)/10)+10^(I20/10))-(-174+60+10*LOG10(Q3)+H20)</f>
        <v>4.8975530016669637</v>
      </c>
      <c r="R20" s="10">
        <f>10*LOG10(10^((-174+60+10*LOG10(R3)+H20)/10)+10^(I20/10))-(-174+60+10*LOG10(R3)+H20)</f>
        <v>4.3371826588842026</v>
      </c>
      <c r="S20" s="10">
        <f>10*LOG10(10^((-174+60+10*LOG10(S3)+H20)/10)+10^(I20/10))-(-174+60+10*LOG10(S3)+H20)</f>
        <v>3.9264836792542184</v>
      </c>
      <c r="T20" s="10">
        <f>10*LOG10(10^((-174+60+10*LOG10(T3)+H20)/10)+10^(I20/10))-(-174+60+10*LOG10(T3)+H20)</f>
        <v>3.57950451843368</v>
      </c>
      <c r="U20" s="10">
        <f>10*LOG10(10^((-174+60+10*LOG10(U3)+H20)/10)+10^(I20/10))-(-174+60+10*LOG10(U3)+H20)</f>
        <v>3.2915103395941685</v>
      </c>
      <c r="V20" s="10">
        <f>10*LOG10(10^((-174+60+10*LOG10(V3)+H20)/10)+10^(I20/10))-(-174+60+10*LOG10(V3)+H20)</f>
        <v>3.0481376242506855</v>
      </c>
    </row>
    <row r="21" spans="6:22" ht="15" thickBot="1" x14ac:dyDescent="0.2">
      <c r="F21" s="22" t="s">
        <v>14</v>
      </c>
      <c r="G21" s="2" t="s">
        <v>15</v>
      </c>
      <c r="H21" s="1">
        <v>12</v>
      </c>
      <c r="I21" s="1" t="s">
        <v>50</v>
      </c>
      <c r="J21" s="11" t="s">
        <v>16</v>
      </c>
      <c r="K21" s="11" t="s">
        <v>16</v>
      </c>
      <c r="L21" s="11" t="s">
        <v>16</v>
      </c>
      <c r="M21" s="11" t="s">
        <v>16</v>
      </c>
      <c r="N21" s="11" t="s">
        <v>16</v>
      </c>
      <c r="O21" s="11" t="s">
        <v>16</v>
      </c>
      <c r="P21" s="11"/>
      <c r="Q21" s="11"/>
      <c r="R21" s="11"/>
      <c r="S21" s="11"/>
      <c r="T21" s="11"/>
      <c r="U21" s="11"/>
      <c r="V21" s="11"/>
    </row>
    <row r="22" spans="6:22" ht="15" thickBot="1" x14ac:dyDescent="0.2">
      <c r="F22" s="23"/>
      <c r="G22" s="2" t="s">
        <v>17</v>
      </c>
      <c r="H22" s="1">
        <v>11</v>
      </c>
      <c r="I22" s="1">
        <v>-80.900000000000006</v>
      </c>
      <c r="J22" s="11"/>
      <c r="K22" s="10">
        <f>10*LOG10(10^((-174+60+10*LOG10(K3)+H22)/10)+10^(I22/10))-(-174+60+10*LOG10(K3)+H22)</f>
        <v>12.960275422067824</v>
      </c>
      <c r="L22" s="10">
        <f>10*LOG10(10^((-174+60+10*LOG10(L3)+H22)/10)+10^(I22/10))-(-174+60+10*LOG10(L3)+H22)</f>
        <v>11.090834650207611</v>
      </c>
      <c r="M22" s="10">
        <f>10*LOG10(10^((-174+60+10*LOG10(M3)+H22)/10)+10^(I22/10))-(-174+60+10*LOG10(M3)+H22)</f>
        <v>9.9270319020222644</v>
      </c>
      <c r="N22" s="10">
        <f>10*LOG10(10^((-174+60+10*LOG10(N3)+H22)/10)+10^(I22/10))-(-174+60+10*LOG10(N3)+H22)</f>
        <v>8.9931767595509058</v>
      </c>
      <c r="O22" s="10">
        <f>10*LOG10(10^((-174+60+10*LOG10(O3)+H22)/10)+10^(I22/10))-(-174+60+10*LOG10(O3)+H22)</f>
        <v>8.3095269380717838</v>
      </c>
      <c r="P22" s="10">
        <f>10*LOG10(10^((-174+60+10*LOG10(P3)+H22)/10)+10^(I22/10))-(-174+60+10*LOG10(P3)+H22)</f>
        <v>7.201614922929565</v>
      </c>
      <c r="Q22" s="10">
        <f>10*LOG10(10^((-174+60+10*LOG10(Q3)+H22)/10)+10^(I22/10))-(-174+60+10*LOG10(Q3)+H22)</f>
        <v>6.4219130701628586</v>
      </c>
      <c r="R22" s="10">
        <f>10*LOG10(10^((-174+60+10*LOG10(R3)+H22)/10)+10^(I22/10))-(-174+60+10*LOG10(R3)+H22)</f>
        <v>5.7759306725458543</v>
      </c>
      <c r="S22" s="10">
        <f>10*LOG10(10^((-174+60+10*LOG10(S3)+H22)/10)+10^(I22/10))-(-174+60+10*LOG10(S3)+H22)</f>
        <v>5.2938064943582077</v>
      </c>
      <c r="T22" s="10">
        <f>10*LOG10(10^((-174+60+10*LOG10(T3)+H22)/10)+10^(I22/10))-(-174+60+10*LOG10(T3)+H22)</f>
        <v>4.8799336108115483</v>
      </c>
      <c r="U22" s="10">
        <f>10*LOG10(10^((-174+60+10*LOG10(U3)+H22)/10)+10^(I22/10))-(-174+60+10*LOG10(U3)+H22)</f>
        <v>4.5313280138873466</v>
      </c>
      <c r="V22" s="10">
        <f>10*LOG10(10^((-174+60+10*LOG10(V3)+H22)/10)+10^(I22/10))-(-174+60+10*LOG10(V3)+H22)</f>
        <v>4.232775720581472</v>
      </c>
    </row>
    <row r="23" spans="6:22" ht="15" thickBot="1" x14ac:dyDescent="0.2">
      <c r="F23" s="23"/>
      <c r="G23" s="2" t="s">
        <v>13</v>
      </c>
      <c r="H23" s="1">
        <v>10</v>
      </c>
      <c r="I23" s="1">
        <v>-84.2</v>
      </c>
      <c r="J23" s="11"/>
      <c r="K23" s="10">
        <f>10*LOG10(10^((-174+60+10*LOG10(K3)+H23)/10)+10^(I23/10))-(-174+60+10*LOG10(K3)+H23)</f>
        <v>10.811007390022809</v>
      </c>
      <c r="L23" s="10">
        <f>10*LOG10(10^((-174+60+10*LOG10(L3)+H23)/10)+10^(I23/10))-(-174+60+10*LOG10(L3)+H23)</f>
        <v>9.0205404345513216</v>
      </c>
      <c r="M23" s="10">
        <f>10*LOG10(10^((-174+60+10*LOG10(M3)+H23)/10)+10^(I23/10))-(-174+60+10*LOG10(M3)+H23)</f>
        <v>7.9249567469842788</v>
      </c>
      <c r="N23" s="10">
        <f>10*LOG10(10^((-174+60+10*LOG10(N3)+H23)/10)+10^(I23/10))-(-174+60+10*LOG10(N3)+H23)</f>
        <v>7.0596328916816162</v>
      </c>
      <c r="O23" s="10">
        <f>10*LOG10(10^((-174+60+10*LOG10(O3)+H23)/10)+10^(I23/10))-(-174+60+10*LOG10(O3)+H23)</f>
        <v>6.4354848193476073</v>
      </c>
      <c r="P23" s="10">
        <f>10*LOG10(10^((-174+60+10*LOG10(P3)+H23)/10)+10^(I23/10))-(-174+60+10*LOG10(P3)+H23)</f>
        <v>5.4439068176346552</v>
      </c>
      <c r="Q23" s="10">
        <f>10*LOG10(10^((-174+60+10*LOG10(Q3)+H23)/10)+10^(I23/10))-(-174+60+10*LOG10(Q3)+H23)</f>
        <v>4.7633218863402504</v>
      </c>
      <c r="R23" s="10">
        <f>10*LOG10(10^((-174+60+10*LOG10(R3)+H23)/10)+10^(I23/10))-(-174+60+10*LOG10(R3)+H23)</f>
        <v>4.2119319844565126</v>
      </c>
      <c r="S23" s="10">
        <f>10*LOG10(10^((-174+60+10*LOG10(S3)+H23)/10)+10^(I23/10))-(-174+60+10*LOG10(S3)+H23)</f>
        <v>3.8085771962556265</v>
      </c>
      <c r="T23" s="10">
        <f>10*LOG10(10^((-174+60+10*LOG10(T3)+H23)/10)+10^(I23/10))-(-174+60+10*LOG10(T3)+H23)</f>
        <v>3.4683566272662887</v>
      </c>
      <c r="U23" s="10">
        <f>10*LOG10(10^((-174+60+10*LOG10(U3)+H23)/10)+10^(I23/10))-(-174+60+10*LOG10(U3)+H23)</f>
        <v>3.1863881839419719</v>
      </c>
      <c r="V23" s="10">
        <f>10*LOG10(10^((-174+60+10*LOG10(V3)+H23)/10)+10^(I23/10))-(-174+60+10*LOG10(V3)+H23)</f>
        <v>2.9484214215797522</v>
      </c>
    </row>
    <row r="24" spans="6:22" ht="15" thickBot="1" x14ac:dyDescent="0.2">
      <c r="F24" s="24"/>
      <c r="G24" s="2" t="s">
        <v>18</v>
      </c>
      <c r="H24" s="1">
        <v>10</v>
      </c>
      <c r="I24" s="1">
        <v>-82.4</v>
      </c>
      <c r="J24" s="11"/>
      <c r="K24" s="11"/>
      <c r="L24" s="11"/>
      <c r="M24" s="11"/>
      <c r="N24" s="11"/>
      <c r="O24" s="11"/>
      <c r="P24" s="10">
        <f>10*LOG10(10^((-174+60+10*LOG10(P3)+H24)/10)+10^(I24/10))-(-174+60+10*LOG10(P3)+H24)</f>
        <v>6.8013963508485062</v>
      </c>
      <c r="Q24" s="10">
        <f>10*LOG10(10^((-174+60+10*LOG10(Q3)+H24)/10)+10^(I24/10))-(-174+60+10*LOG10(Q3)+H24)</f>
        <v>6.0410504479484075</v>
      </c>
      <c r="R24" s="10">
        <f>10*LOG10(10^((-174+60+10*LOG10(R3)+H24)/10)+10^(I24/10))-(-174+60+10*LOG10(R3)+H24)</f>
        <v>5.4138742010853917</v>
      </c>
      <c r="S24" s="10">
        <f>10*LOG10(10^((-174+60+10*LOG10(S3)+H24)/10)+10^(I24/10))-(-174+60+10*LOG10(S3)+H24)</f>
        <v>4.947662227428566</v>
      </c>
      <c r="T24" s="10">
        <f>10*LOG10(10^((-174+60+10*LOG10(T3)+H24)/10)+10^(I24/10))-(-174+60+10*LOG10(T3)+H24)</f>
        <v>4.5488772726259015</v>
      </c>
      <c r="U24" s="10">
        <f>10*LOG10(10^((-174+60+10*LOG10(U3)+H24)/10)+10^(I24/10))-(-174+60+10*LOG10(U3)+H24)</f>
        <v>4.2140986603772035</v>
      </c>
      <c r="V24" s="10">
        <f>10*LOG10(10^((-174+60+10*LOG10(V3)+H24)/10)+10^(I24/10))-(-174+60+10*LOG10(V3)+H24)</f>
        <v>3.928264200855466</v>
      </c>
    </row>
    <row r="25" spans="6:22" ht="15" thickBot="1" x14ac:dyDescent="0.2">
      <c r="F25" s="7" t="s">
        <v>19</v>
      </c>
      <c r="G25" s="2" t="s">
        <v>13</v>
      </c>
      <c r="H25" s="1">
        <v>10</v>
      </c>
      <c r="I25" s="1">
        <v>-84.2</v>
      </c>
      <c r="J25" s="11"/>
      <c r="K25" s="10">
        <f>10*LOG10(10^((-174+60+10*LOG10(K3)+H25)/10)+10^(I25/10))-(-174+60+10*LOG10(K3)+H25)</f>
        <v>10.811007390022809</v>
      </c>
      <c r="L25" s="10">
        <f>10*LOG10(10^((-174+60+10*LOG10(L3)+H25)/10)+10^(I25/10))-(-174+60+10*LOG10(L3)+H25)</f>
        <v>9.0205404345513216</v>
      </c>
      <c r="M25" s="10">
        <f>10*LOG10(10^((-174+60+10*LOG10(M3)+H25)/10)+10^(I25/10))-(-174+60+10*LOG10(M3)+H25)</f>
        <v>7.9249567469842788</v>
      </c>
      <c r="N25" s="10">
        <f>10*LOG10(10^((-174+60+10*LOG10(N3)+H25)/10)+10^(I25/10))-(-174+60+10*LOG10(N3)+H25)</f>
        <v>7.0596328916816162</v>
      </c>
      <c r="O25" s="10">
        <f>10*LOG10(10^((-174+60+10*LOG10(O3)+H25)/10)+10^(I25/10))-(-174+60+10*LOG10(O3)+H25)</f>
        <v>6.4354848193476073</v>
      </c>
      <c r="P25" s="10">
        <f>10*LOG10(10^((-174+60+10*LOG10(P3)+H25)/10)+10^(I25/10))-(-174+60+10*LOG10(P3)+H25)</f>
        <v>5.4439068176346552</v>
      </c>
      <c r="Q25" s="10">
        <f>10*LOG10(10^((-174+60+10*LOG10(Q3)+H25)/10)+10^(I25/10))-(-174+60+10*LOG10(Q3)+H25)</f>
        <v>4.7633218863402504</v>
      </c>
      <c r="R25" s="10">
        <f>10*LOG10(10^((-174+60+10*LOG10(R3)+H25)/10)+10^(I25/10))-(-174+60+10*LOG10(R3)+H25)</f>
        <v>4.2119319844565126</v>
      </c>
      <c r="S25" s="10">
        <f>10*LOG10(10^((-174+60+10*LOG10(S3)+H25)/10)+10^(I25/10))-(-174+60+10*LOG10(S3)+H25)</f>
        <v>3.8085771962556265</v>
      </c>
      <c r="T25" s="10">
        <f>10*LOG10(10^((-174+60+10*LOG10(T3)+H25)/10)+10^(I25/10))-(-174+60+10*LOG10(T3)+H25)</f>
        <v>3.4683566272662887</v>
      </c>
      <c r="U25" s="10">
        <f>10*LOG10(10^((-174+60+10*LOG10(U3)+H25)/10)+10^(I25/10))-(-174+60+10*LOG10(U3)+H25)</f>
        <v>3.1863881839419719</v>
      </c>
      <c r="V25" s="10">
        <f>10*LOG10(10^((-174+60+10*LOG10(V3)+H25)/10)+10^(I25/10))-(-174+60+10*LOG10(V3)+H25)</f>
        <v>2.9484214215797522</v>
      </c>
    </row>
    <row r="26" spans="6:22" ht="15" thickBot="1" x14ac:dyDescent="0.2">
      <c r="F26" s="22">
        <v>25</v>
      </c>
      <c r="G26" s="2" t="s">
        <v>7</v>
      </c>
      <c r="H26" s="1">
        <v>10</v>
      </c>
      <c r="I26" s="1">
        <v>-70.3</v>
      </c>
      <c r="J26" s="10"/>
      <c r="K26" s="10">
        <f>10*LOG10(10^((-174+60+10*LOG10(K3)+H26)/10)+10^(I26/10))-(-174+60+10*LOG10(K3)+H26)</f>
        <v>24.350839711948311</v>
      </c>
      <c r="L26" s="10">
        <f>10*LOG10(10^((-174+60+10*LOG10(L3)+H26)/10)+10^(I26/10))-(-174+60+10*LOG10(L3)+H26)</f>
        <v>22.364409087315877</v>
      </c>
      <c r="M26" s="10">
        <f>10*LOG10(10^((-174+60+10*LOG10(M3)+H26)/10)+10^(I26/10))-(-174+60+10*LOG10(M3)+H26)</f>
        <v>21.095154667830968</v>
      </c>
      <c r="N26" s="10">
        <f>10*LOG10(10^((-174+60+10*LOG10(N3)+H26)/10)+10^(I26/10))-(-174+60+10*LOG10(N3)+H26)</f>
        <v>20.050977595199669</v>
      </c>
      <c r="O26" s="10">
        <f>10*LOG10(10^((-174+60+10*LOG10(O3)+H26)/10)+10^(I26/10))-(-174+60+10*LOG10(O3)+H26)</f>
        <v>19.267741192022754</v>
      </c>
      <c r="P26" s="10">
        <f>10*LOG10(10^((-174+60+10*LOG10(P3)+H26)/10)+10^(I26/10))-(-174+60+10*LOG10(P3)+H26)</f>
        <v>17.954042754840685</v>
      </c>
      <c r="Q26" s="10">
        <f>10*LOG10(10^((-174+60+10*LOG10(Q3)+H26)/10)+10^(I26/10))-(-174+60+10*LOG10(Q3)+H26)</f>
        <v>16.986267897768627</v>
      </c>
      <c r="R26" s="10">
        <f>10*LOG10(10^((-174+60+10*LOG10(R3)+H26)/10)+10^(I26/10))-(-174+60+10*LOG10(R3)+H26)</f>
        <v>16.148547051758044</v>
      </c>
      <c r="S26" s="10">
        <f>10*LOG10(10^((-174+60+10*LOG10(S3)+H26)/10)+10^(I26/10))-(-174+60+10*LOG10(S3)+H26)</f>
        <v>15.496613975760937</v>
      </c>
      <c r="T26" s="10">
        <f>10*LOG10(10^((-174+60+10*LOG10(T3)+H26)/10)+10^(I26/10))-(-174+60+10*LOG10(T3)+H26)</f>
        <v>14.914744465781027</v>
      </c>
      <c r="U26" s="10">
        <f>10*LOG10(10^((-174+60+10*LOG10(U3)+H26)/10)+10^(I26/10))-(-174+60+10*LOG10(U3)+H26)</f>
        <v>14.405715544288725</v>
      </c>
      <c r="V26" s="10">
        <f>10*LOG10(10^((-174+60+10*LOG10(V3)+H26)/10)+10^(I26/10))-(-174+60+10*LOG10(V3)+H26)</f>
        <v>13.953709920087192</v>
      </c>
    </row>
    <row r="27" spans="6:22" ht="15" thickBot="1" x14ac:dyDescent="0.2">
      <c r="F27" s="24"/>
      <c r="G27" s="2" t="s">
        <v>8</v>
      </c>
      <c r="H27" s="1">
        <v>10</v>
      </c>
      <c r="I27" s="1">
        <v>-99.5</v>
      </c>
      <c r="J27" s="11"/>
      <c r="K27" s="10">
        <f>10*LOG10(10^((-174+60+10*LOG10(K3)+H27)/10)+10^(I27/10))-(-174+60+10*LOG10(K3)+H27)</f>
        <v>1.226095894996476</v>
      </c>
      <c r="L27" s="10">
        <f>10*LOG10(10^((-174+60+10*LOG10(L3)+H27)/10)+10^(I27/10))-(-174+60+10*LOG10(L3)+H27)</f>
        <v>0.81355282075605828</v>
      </c>
      <c r="M27" s="10">
        <f>10*LOG10(10^((-174+60+10*LOG10(M3)+H27)/10)+10^(I27/10))-(-174+60+10*LOG10(M3)+H27)</f>
        <v>0.62020119754242842</v>
      </c>
      <c r="N27" s="11"/>
      <c r="O27" s="11"/>
      <c r="P27" s="11"/>
      <c r="Q27" s="11"/>
      <c r="R27" s="11"/>
      <c r="S27" s="11"/>
      <c r="T27" s="11"/>
      <c r="U27" s="11"/>
      <c r="V27" s="11"/>
    </row>
    <row r="28" spans="6:22" ht="15" thickBot="1" x14ac:dyDescent="0.2">
      <c r="F28" s="22" t="s">
        <v>20</v>
      </c>
      <c r="G28" s="2" t="s">
        <v>21</v>
      </c>
      <c r="H28" s="1">
        <v>9</v>
      </c>
      <c r="I28" s="1">
        <v>-89.3</v>
      </c>
      <c r="J28" s="10">
        <f>10*LOG10(10^((-174+60+10*LOG10(J3)+H28)/10)+10^(I28/10))-(-174+60+10*LOG10(J3)+H28)</f>
        <v>10.162895060019693</v>
      </c>
      <c r="K28" s="10">
        <f>10*LOG10(10^((-174+60+10*LOG10(K3)+H28)/10)+10^(I28/10))-(-174+60+10*LOG10(K3)+H28)</f>
        <v>7.2429031274126885</v>
      </c>
      <c r="L28" s="10">
        <f>10*LOG10(10^((-174+60+10*LOG10(L3)+H28)/10)+10^(I28/10))-(-174+60+10*LOG10(L3)+H28)</f>
        <v>5.7006411122148251</v>
      </c>
      <c r="M28" s="10">
        <f>10*LOG10(10^((-174+60+10*LOG10(M3)+H28)/10)+10^(I28/10))-(-174+60+10*LOG10(M3)+H28)</f>
        <v>4.8052611183761229</v>
      </c>
      <c r="N28" s="11"/>
      <c r="O28" s="11"/>
      <c r="P28" s="11"/>
      <c r="Q28" s="11"/>
      <c r="R28" s="11"/>
      <c r="S28" s="11"/>
      <c r="T28" s="11"/>
      <c r="U28" s="11"/>
      <c r="V28" s="11"/>
    </row>
    <row r="29" spans="6:22" ht="15" thickBot="1" x14ac:dyDescent="0.2">
      <c r="F29" s="23"/>
      <c r="G29" s="12" t="s">
        <v>22</v>
      </c>
      <c r="H29" s="1">
        <v>9</v>
      </c>
      <c r="I29" s="1">
        <v>-75.900000000000006</v>
      </c>
      <c r="J29" s="10"/>
      <c r="K29" s="10">
        <f>10*LOG10(10^((-174+60+10*LOG10(K3)+H29)/10)+10^(I29/10))-(-174+60+10*LOG10(K3)+H29)</f>
        <v>19.780782380773047</v>
      </c>
      <c r="L29" s="10">
        <f>10*LOG10(10^((-174+60+10*LOG10(L3)+H29)/10)+10^(I29/10))-(-174+60+10*LOG10(L3)+H29)</f>
        <v>17.811622863346017</v>
      </c>
      <c r="M29" s="10">
        <f>10*LOG10(10^((-174+60+10*LOG10(M3)+H29)/10)+10^(I29/10))-(-174+60+10*LOG10(M3)+H29)</f>
        <v>16.558279024371501</v>
      </c>
      <c r="N29" s="10">
        <f>10*LOG10(10^((-174+60+10*LOG10(N3)+H29)/10)+10^(I29/10))-(-174+60+10*LOG10(N3)+H29)</f>
        <v>15.531101545962358</v>
      </c>
      <c r="O29" s="10">
        <f>10*LOG10(10^((-174+60+10*LOG10(O3)+H29)/10)+10^(I29/10))-(-174+60+10*LOG10(O3)+H29)</f>
        <v>14.763526802071979</v>
      </c>
      <c r="P29" s="10">
        <f>10*LOG10(10^((-174+60+10*LOG10(P3)+H29)/10)+10^(I29/10))-(-174+60+10*LOG10(P3)+H29)</f>
        <v>13.483163540988869</v>
      </c>
      <c r="Q29" s="10">
        <f>10*LOG10(10^((-174+60+10*LOG10(Q3)+H29)/10)+10^(I29/10))-(-174+60+10*LOG10(Q3)+H29)</f>
        <v>12.547029674752025</v>
      </c>
      <c r="R29" s="10">
        <f>10*LOG10(10^((-174+60+10*LOG10(R3)+H29)/10)+10^(I29/10))-(-174+60+10*LOG10(R3)+H29)</f>
        <v>11.742756829722055</v>
      </c>
      <c r="S29" s="10">
        <f>10*LOG10(10^((-174+60+10*LOG10(S3)+H29)/10)+10^(I29/10))-(-174+60+10*LOG10(S3)+H29)</f>
        <v>11.121477689104481</v>
      </c>
      <c r="T29" s="10">
        <f>10*LOG10(10^((-174+60+10*LOG10(T3)+H29)/10)+10^(I29/10))-(-174+60+10*LOG10(T3)+H29)</f>
        <v>10.570913491588115</v>
      </c>
      <c r="U29" s="10"/>
      <c r="V29" s="10"/>
    </row>
    <row r="30" spans="6:22" ht="15" thickBot="1" x14ac:dyDescent="0.2">
      <c r="F30" s="23"/>
      <c r="G30" s="12" t="s">
        <v>23</v>
      </c>
      <c r="H30" s="1">
        <v>9</v>
      </c>
      <c r="I30" s="1">
        <v>-70.3</v>
      </c>
      <c r="J30" s="10">
        <f>10*LOG10(10^((-174+60+10*LOG10(J3)+H30)/10)+10^(I30/10))-(-174+60+10*LOG10(J3)+H30)</f>
        <v>28.72887169715807</v>
      </c>
      <c r="K30" s="10">
        <f>10*LOG10(10^((-174+60+10*LOG10(K3)+H30)/10)+10^(I30/10))-(-174+60+10*LOG10(K3)+H30)</f>
        <v>25.347558463859428</v>
      </c>
      <c r="L30" s="10">
        <f>10*LOG10(10^((-174+60+10*LOG10(L3)+H30)/10)+10^(I30/10))-(-174+60+10*LOG10(L3)+H30)</f>
        <v>23.35922374634491</v>
      </c>
      <c r="M30" s="10">
        <f>10*LOG10(10^((-174+60+10*LOG10(M3)+H30)/10)+10^(I30/10))-(-174+60+10*LOG10(M3)+H30)</f>
        <v>22.088207771488186</v>
      </c>
      <c r="N30" s="10">
        <f>10*LOG10(10^((-174+60+10*LOG10(N3)+H30)/10)+10^(I30/10))-(-174+60+10*LOG10(N3)+H30)</f>
        <v>21.042140632932842</v>
      </c>
      <c r="O30" s="10">
        <f>10*LOG10(10^((-174+60+10*LOG10(O3)+H30)/10)+10^(I30/10))-(-174+60+10*LOG10(O3)+H30)</f>
        <v>20.257155627139738</v>
      </c>
      <c r="P30" s="10">
        <f>10*LOG10(10^((-174+60+10*LOG10(P3)+H30)/10)+10^(I30/10))-(-174+60+10*LOG10(P3)+H30)</f>
        <v>18.939711934369697</v>
      </c>
      <c r="Q30" s="10">
        <f>10*LOG10(10^((-174+60+10*LOG10(Q3)+H30)/10)+10^(I30/10))-(-174+60+10*LOG10(Q3)+H30)</f>
        <v>17.968352450229546</v>
      </c>
      <c r="R30" s="13"/>
      <c r="S30" s="13"/>
      <c r="T30" s="13"/>
      <c r="U30" s="13"/>
      <c r="V30" s="13"/>
    </row>
    <row r="31" spans="6:22" ht="15" thickBot="1" x14ac:dyDescent="0.2">
      <c r="F31" s="23"/>
      <c r="G31" s="12" t="s">
        <v>12</v>
      </c>
      <c r="H31" s="1">
        <v>10.5</v>
      </c>
      <c r="I31" s="1">
        <v>-84.1</v>
      </c>
      <c r="J31" s="11"/>
      <c r="K31" s="10">
        <f>10*LOG10(10^((-174+60+10*LOG10(K3)+H31)/10)+10^(I31/10))-(-174+60+10*LOG10(K3)+H31)</f>
        <v>10.445631640785166</v>
      </c>
      <c r="L31" s="10">
        <f>10*LOG10(10^((-174+60+10*LOG10(L3)+H31)/10)+10^(I31/10))-(-174+60+10*LOG10(L3)+H31)</f>
        <v>8.6727256605536809</v>
      </c>
      <c r="M31" s="10">
        <f>10*LOG10(10^((-174+60+10*LOG10(M3)+H31)/10)+10^(I31/10))-(-174+60+10*LOG10(M3)+H31)</f>
        <v>7.5920009586307486</v>
      </c>
      <c r="N31" s="10">
        <f>10*LOG10(10^((-174+60+10*LOG10(N3)+H31)/10)+10^(I31/10))-(-174+60+10*LOG10(N3)+H31)</f>
        <v>6.7413211025652373</v>
      </c>
      <c r="O31" s="10">
        <f>10*LOG10(10^((-174+60+10*LOG10(O3)+H31)/10)+10^(I31/10))-(-174+60+10*LOG10(O3)+H31)</f>
        <v>6.1296624184994357</v>
      </c>
      <c r="P31" s="10">
        <f>10*LOG10(10^((-174+60+10*LOG10(P3)+H31)/10)+10^(I31/10))-(-174+60+10*LOG10(P3)+H31)</f>
        <v>5.1619141726251172</v>
      </c>
      <c r="Q31" s="10">
        <f>10*LOG10(10^((-174+60+10*LOG10(Q3)+H31)/10)+10^(I31/10))-(-174+60+10*LOG10(Q3)+H31)</f>
        <v>4.501035670803077</v>
      </c>
      <c r="R31" s="10">
        <f>10*LOG10(10^((-174+60+10*LOG10(R3)+H31)/10)+10^(I31/10))-(-174+60+10*LOG10(R3)+H31)</f>
        <v>3.9679575106097076</v>
      </c>
      <c r="S31" s="10">
        <f>10*LOG10(10^((-174+60+10*LOG10(S3)+H31)/10)+10^(I31/10))-(-174+60+10*LOG10(S3)+H31)</f>
        <v>3.5794928952439733</v>
      </c>
      <c r="T31" s="10">
        <f>10*LOG10(10^((-174+60+10*LOG10(T3)+H31)/10)+10^(I31/10))-(-174+60+10*LOG10(T3)+H31)</f>
        <v>3.2529081242288242</v>
      </c>
      <c r="U31" s="10">
        <f>10*LOG10(10^((-174+60+10*LOG10(U3)+H31)/10)+10^(I31/10))-(-174+60+10*LOG10(U3)+H31)</f>
        <v>2.9830431051395436</v>
      </c>
      <c r="V31" s="10">
        <f>10*LOG10(10^((-174+60+10*LOG10(V3)+H31)/10)+10^(I31/10))-(-174+60+10*LOG10(V3)+H31)</f>
        <v>2.7558920005647138</v>
      </c>
    </row>
    <row r="32" spans="6:22" ht="15" thickBot="1" x14ac:dyDescent="0.2">
      <c r="F32" s="24"/>
      <c r="G32" s="12" t="s">
        <v>24</v>
      </c>
      <c r="H32" s="1">
        <v>10</v>
      </c>
      <c r="I32" s="1">
        <v>-84.1</v>
      </c>
      <c r="J32" s="11"/>
      <c r="K32" s="10">
        <f>10*LOG10(10^((-174+60+10*LOG10(K3)+H32)/10)+10^(I32/10))-(-174+60+10*LOG10(K3)+H32)</f>
        <v>10.902797841619048</v>
      </c>
      <c r="L32" s="10">
        <f>10*LOG10(10^((-174+60+10*LOG10(L3)+H32)/10)+10^(I32/10))-(-174+60+10*LOG10(L3)+H32)</f>
        <v>9.1081360385367987</v>
      </c>
      <c r="M32" s="10">
        <f>10*LOG10(10^((-174+60+10*LOG10(M3)+H32)/10)+10^(I32/10))-(-174+60+10*LOG10(M3)+H32)</f>
        <v>8.0089864795777288</v>
      </c>
      <c r="N32" s="10">
        <f>10*LOG10(10^((-174+60+10*LOG10(N3)+H32)/10)+10^(I32/10))-(-174+60+10*LOG10(N3)+H32)</f>
        <v>7.1401335068983229</v>
      </c>
      <c r="O32" s="10">
        <f>10*LOG10(10^((-174+60+10*LOG10(O3)+H32)/10)+10^(I32/10))-(-174+60+10*LOG10(O3)+H32)</f>
        <v>6.5129638710822633</v>
      </c>
      <c r="P32" s="10">
        <f>10*LOG10(10^((-174+60+10*LOG10(P3)+H32)/10)+10^(I32/10))-(-174+60+10*LOG10(P3)+H32)</f>
        <v>5.5155906842316256</v>
      </c>
      <c r="Q32" s="10">
        <f>10*LOG10(10^((-174+60+10*LOG10(Q3)+H32)/10)+10^(I32/10))-(-174+60+10*LOG10(Q3)+H32)</f>
        <v>4.8301833533680991</v>
      </c>
      <c r="R32" s="10">
        <f>10*LOG10(10^((-174+60+10*LOG10(R3)+H32)/10)+10^(I32/10))-(-174+60+10*LOG10(R3)+H32)</f>
        <v>4.2742878563701794</v>
      </c>
      <c r="S32" s="10">
        <f>10*LOG10(10^((-174+60+10*LOG10(S3)+H32)/10)+10^(I32/10))-(-174+60+10*LOG10(S3)+H32)</f>
        <v>3.8672518497923676</v>
      </c>
      <c r="T32" s="10">
        <f>10*LOG10(10^((-174+60+10*LOG10(T3)+H32)/10)+10^(I32/10))-(-174+60+10*LOG10(T3)+H32)</f>
        <v>3.5236463330063117</v>
      </c>
      <c r="U32" s="10">
        <f>10*LOG10(10^((-174+60+10*LOG10(U3)+H32)/10)+10^(I32/10))-(-174+60+10*LOG10(U3)+H32)</f>
        <v>3.2386622001360905</v>
      </c>
      <c r="V32" s="10">
        <f>10*LOG10(10^((-174+60+10*LOG10(V3)+H32)/10)+10^(I32/10))-(-174+60+10*LOG10(V3)+H32)</f>
        <v>2.9979917084549044</v>
      </c>
    </row>
    <row r="33" spans="6:22" ht="15" thickBot="1" x14ac:dyDescent="0.2">
      <c r="F33" s="22" t="s">
        <v>25</v>
      </c>
      <c r="G33" s="12" t="s">
        <v>4</v>
      </c>
      <c r="H33" s="1">
        <v>10</v>
      </c>
      <c r="I33" s="1">
        <v>-70.3</v>
      </c>
      <c r="J33" s="10">
        <f>10*LOG10(10^((-174+60+10*LOG10(J3)+H33)/10)+10^(I33/10))-(-174+60+10*LOG10(J3)+H33)</f>
        <v>27.730378292031432</v>
      </c>
      <c r="K33" s="10">
        <f>10*LOG10(10^((-174+60+10*LOG10(K3)+H33)/10)+10^(I33/10))-(-174+60+10*LOG10(K3)+H33)</f>
        <v>24.350839711948311</v>
      </c>
      <c r="L33" s="10">
        <f>10*LOG10(10^((-174+60+10*LOG10(L3)+H33)/10)+10^(I33/10))-(-174+60+10*LOG10(L3)+H33)</f>
        <v>22.364409087315877</v>
      </c>
      <c r="M33" s="10">
        <f>10*LOG10(10^((-174+60+10*LOG10(M3)+H33)/10)+10^(I33/10))-(-174+60+10*LOG10(M3)+H33)</f>
        <v>21.095154667830968</v>
      </c>
      <c r="N33" s="10">
        <f>10*LOG10(10^((-174+60+10*LOG10(N3)+H33)/10)+10^(I33/10))-(-174+60+10*LOG10(N3)+H33)</f>
        <v>20.050977595199669</v>
      </c>
      <c r="O33" s="10">
        <f>10*LOG10(10^((-174+60+10*LOG10(O3)+H33)/10)+10^(I33/10))-(-174+60+10*LOG10(O3)+H33)</f>
        <v>19.267741192022754</v>
      </c>
      <c r="P33" s="10">
        <f>10*LOG10(10^((-174+60+10*LOG10(P3)+H33)/10)+10^(I33/10))-(-174+60+10*LOG10(P3)+H33)</f>
        <v>17.954042754840685</v>
      </c>
      <c r="Q33" s="10">
        <f>10*LOG10(10^((-174+60+10*LOG10(Q3)+H33)/10)+10^(I33/10))-(-174+60+10*LOG10(Q3)+H33)</f>
        <v>16.986267897768627</v>
      </c>
      <c r="R33" s="10">
        <f>10*LOG10(10^((-174+60+10*LOG10(R3)+H33)/10)+10^(I33/10))-(-174+60+10*LOG10(R3)+H33)</f>
        <v>16.148547051758044</v>
      </c>
      <c r="S33" s="10">
        <f>10*LOG10(10^((-174+60+10*LOG10(S3)+H33)/10)+10^(I33/10))-(-174+60+10*LOG10(S3)+H33)</f>
        <v>15.496613975760937</v>
      </c>
      <c r="T33" s="10">
        <f>10*LOG10(10^((-174+60+10*LOG10(T3)+H33)/10)+10^(I33/10))-(-174+60+10*LOG10(T3)+H33)</f>
        <v>14.914744465781027</v>
      </c>
      <c r="U33" s="10">
        <f>10*LOG10(10^((-174+60+10*LOG10(U3)+H33)/10)+10^(I33/10))-(-174+60+10*LOG10(U3)+H33)</f>
        <v>14.405715544288725</v>
      </c>
      <c r="V33" s="10">
        <f>10*LOG10(10^((-174+60+10*LOG10(V3)+H33)/10)+10^(I33/10))-(-174+60+10*LOG10(V3)+H33)</f>
        <v>13.953709920087192</v>
      </c>
    </row>
    <row r="34" spans="6:22" ht="15" thickBot="1" x14ac:dyDescent="0.2">
      <c r="F34" s="24"/>
      <c r="G34" s="12" t="s">
        <v>5</v>
      </c>
      <c r="H34" s="1">
        <v>10</v>
      </c>
      <c r="I34" s="1">
        <v>-99.5</v>
      </c>
      <c r="J34" s="10">
        <f>10*LOG10(10^((-174+60+10*LOG10(J3)+H34)/10)+10^(I34/10))-(-174+60+10*LOG10(J3)+H34)</f>
        <v>2.3343091387202293</v>
      </c>
      <c r="K34" s="10">
        <f>10*LOG10(10^((-174+60+10*LOG10(K3)+H34)/10)+10^(I34/10))-(-174+60+10*LOG10(K3)+H34)</f>
        <v>1.226095894996476</v>
      </c>
      <c r="L34" s="10">
        <f>10*LOG10(10^((-174+60+10*LOG10(L3)+H34)/10)+10^(I34/10))-(-174+60+10*LOG10(L3)+H34)</f>
        <v>0.81355282075605828</v>
      </c>
      <c r="M34" s="10">
        <f>10*LOG10(10^((-174+60+10*LOG10(M3)+H34)/10)+10^(I34/10))-(-174+60+10*LOG10(M3)+H34)</f>
        <v>0.62020119754242842</v>
      </c>
      <c r="N34" s="11"/>
      <c r="O34" s="11"/>
      <c r="P34" s="11"/>
      <c r="Q34" s="11"/>
      <c r="R34" s="11"/>
      <c r="S34" s="11"/>
      <c r="T34" s="11"/>
      <c r="U34" s="11"/>
      <c r="V34" s="11"/>
    </row>
    <row r="35" spans="6:22" ht="15" thickBot="1" x14ac:dyDescent="0.2">
      <c r="F35" s="22" t="s">
        <v>25</v>
      </c>
      <c r="G35" s="12" t="s">
        <v>26</v>
      </c>
      <c r="H35" s="1">
        <v>10.5</v>
      </c>
      <c r="I35" s="1">
        <v>-70.3</v>
      </c>
      <c r="J35" s="10"/>
      <c r="K35" s="10">
        <f>10*LOG10(10^((-174+60+10*LOG10(K3)+H35)/10)+10^(I35/10))-(-174+60+10*LOG10(K3)+H35)</f>
        <v>23.852785200059685</v>
      </c>
      <c r="L35" s="10">
        <f>10*LOG10(10^((-174+60+10*LOG10(L3)+H35)/10)+10^(I35/10))-(-174+60+10*LOG10(L3)+H35)</f>
        <v>21.867482460120627</v>
      </c>
      <c r="M35" s="10">
        <f>10*LOG10(10^((-174+60+10*LOG10(M3)+H35)/10)+10^(I35/10))-(-174+60+10*LOG10(M3)+H35)</f>
        <v>20.599270792699002</v>
      </c>
      <c r="N35" s="10">
        <f>10*LOG10(10^((-174+60+10*LOG10(N3)+H35)/10)+10^(I35/10))-(-174+60+10*LOG10(N3)+H35)</f>
        <v>19.556211795459149</v>
      </c>
      <c r="O35" s="10">
        <f>10*LOG10(10^((-174+60+10*LOG10(O3)+H35)/10)+10^(I35/10))-(-174+60+10*LOG10(O3)+H35)</f>
        <v>18.774009095189584</v>
      </c>
      <c r="P35" s="10">
        <f>10*LOG10(10^((-174+60+10*LOG10(P3)+H35)/10)+10^(I35/10))-(-174+60+10*LOG10(P3)+H35)</f>
        <v>17.462522474604327</v>
      </c>
      <c r="Q35" s="10">
        <f>10*LOG10(10^((-174+60+10*LOG10(Q3)+H35)/10)+10^(I35/10))-(-174+60+10*LOG10(Q3)+H35)</f>
        <v>16.496861733664886</v>
      </c>
      <c r="R35" s="10">
        <f>10*LOG10(10^((-174+60+10*LOG10(R3)+H35)/10)+10^(I35/10))-(-174+60+10*LOG10(R3)+H35)</f>
        <v>15.661391420014851</v>
      </c>
      <c r="S35" s="10">
        <f>10*LOG10(10^((-174+60+10*LOG10(S3)+H35)/10)+10^(I35/10))-(-174+60+10*LOG10(S3)+H35)</f>
        <v>15.011535121147659</v>
      </c>
      <c r="T35" s="10">
        <f>10*LOG10(10^((-174+60+10*LOG10(T3)+H35)/10)+10^(I35/10))-(-174+60+10*LOG10(T3)+H35)</f>
        <v>14.431800666364666</v>
      </c>
      <c r="U35" s="10">
        <f>10*LOG10(10^((-174+60+10*LOG10(U3)+H35)/10)+10^(I35/10))-(-174+60+10*LOG10(U3)+H35)</f>
        <v>13.92488806860058</v>
      </c>
      <c r="V35" s="10">
        <f>10*LOG10(10^((-174+60+10*LOG10(V3)+H35)/10)+10^(I35/10))-(-174+60+10*LOG10(V3)+H35)</f>
        <v>13.474980282334982</v>
      </c>
    </row>
    <row r="36" spans="6:22" ht="15" thickBot="1" x14ac:dyDescent="0.2">
      <c r="F36" s="24"/>
      <c r="G36" s="12" t="s">
        <v>2</v>
      </c>
      <c r="H36" s="1">
        <v>10.5</v>
      </c>
      <c r="I36" s="1">
        <v>-99.5</v>
      </c>
      <c r="J36" s="11"/>
      <c r="K36" s="10">
        <f>10*LOG10(10^((-174+60+10*LOG10(K3)+H36)/10)+10^(I36/10))-(-174+60+10*LOG10(K3)+H36)</f>
        <v>1.1083459553294404</v>
      </c>
      <c r="L36" s="10">
        <f>10*LOG10(10^((-174+60+10*LOG10(L3)+H36)/10)+10^(I36/10))-(-174+60+10*LOG10(L3)+H36)</f>
        <v>0.73211351682370207</v>
      </c>
      <c r="M36" s="10">
        <f>10*LOG10(10^((-174+60+10*LOG10(M3)+H36)/10)+10^(I36/10))-(-174+60+10*LOG10(M3)+H36)</f>
        <v>0.55689026142285059</v>
      </c>
      <c r="N36" s="11"/>
      <c r="O36" s="11"/>
      <c r="P36" s="11"/>
      <c r="Q36" s="11"/>
      <c r="R36" s="11"/>
      <c r="S36" s="11"/>
      <c r="T36" s="11"/>
      <c r="U36" s="11"/>
      <c r="V36" s="11"/>
    </row>
    <row r="37" spans="6:22" ht="15" thickBot="1" x14ac:dyDescent="0.2">
      <c r="F37" s="22" t="s">
        <v>25</v>
      </c>
      <c r="G37" s="12" t="s">
        <v>7</v>
      </c>
      <c r="H37" s="1">
        <v>10</v>
      </c>
      <c r="I37" s="1">
        <v>-70.3</v>
      </c>
      <c r="J37" s="10"/>
      <c r="K37" s="10">
        <f>10*LOG10(10^((-174+60+10*LOG10(K3)+H37)/10)+10^(I37/10))-(-174+60+10*LOG10(K3)+H37)</f>
        <v>24.350839711948311</v>
      </c>
      <c r="L37" s="10">
        <f>10*LOG10(10^((-174+60+10*LOG10(L3)+H37)/10)+10^(I37/10))-(-174+60+10*LOG10(L3)+H37)</f>
        <v>22.364409087315877</v>
      </c>
      <c r="M37" s="10">
        <f>10*LOG10(10^((-174+60+10*LOG10(M3)+H37)/10)+10^(I37/10))-(-174+60+10*LOG10(M3)+H37)</f>
        <v>21.095154667830968</v>
      </c>
      <c r="N37" s="10">
        <f>10*LOG10(10^((-174+60+10*LOG10(N3)+H37)/10)+10^(I37/10))-(-174+60+10*LOG10(N3)+H37)</f>
        <v>20.050977595199669</v>
      </c>
      <c r="O37" s="10">
        <f>10*LOG10(10^((-174+60+10*LOG10(O3)+H37)/10)+10^(I37/10))-(-174+60+10*LOG10(O3)+H37)</f>
        <v>19.267741192022754</v>
      </c>
      <c r="P37" s="10">
        <f>10*LOG10(10^((-174+60+10*LOG10(P3)+H37)/10)+10^(I37/10))-(-174+60+10*LOG10(P3)+H37)</f>
        <v>17.954042754840685</v>
      </c>
      <c r="Q37" s="10">
        <f>10*LOG10(10^((-174+60+10*LOG10(Q3)+H37)/10)+10^(I37/10))-(-174+60+10*LOG10(Q3)+H37)</f>
        <v>16.986267897768627</v>
      </c>
      <c r="R37" s="10">
        <f>10*LOG10(10^((-174+60+10*LOG10(R3)+H37)/10)+10^(I37/10))-(-174+60+10*LOG10(R3)+H37)</f>
        <v>16.148547051758044</v>
      </c>
      <c r="S37" s="10">
        <f>10*LOG10(10^((-174+60+10*LOG10(S3)+H37)/10)+10^(I37/10))-(-174+60+10*LOG10(S3)+H37)</f>
        <v>15.496613975760937</v>
      </c>
      <c r="T37" s="10">
        <f>10*LOG10(10^((-174+60+10*LOG10(T3)+H37)/10)+10^(I37/10))-(-174+60+10*LOG10(T3)+H37)</f>
        <v>14.914744465781027</v>
      </c>
      <c r="U37" s="10">
        <f>10*LOG10(10^((-174+60+10*LOG10(U3)+H37)/10)+10^(I37/10))-(-174+60+10*LOG10(U3)+H37)</f>
        <v>14.405715544288725</v>
      </c>
      <c r="V37" s="10">
        <f>10*LOG10(10^((-174+60+10*LOG10(V3)+H37)/10)+10^(I37/10))-(-174+60+10*LOG10(V3)+H37)</f>
        <v>13.953709920087192</v>
      </c>
    </row>
    <row r="38" spans="6:22" ht="15" thickBot="1" x14ac:dyDescent="0.2">
      <c r="F38" s="24"/>
      <c r="G38" s="12" t="s">
        <v>8</v>
      </c>
      <c r="H38" s="1">
        <v>10</v>
      </c>
      <c r="I38" s="1">
        <v>-99.5</v>
      </c>
      <c r="J38" s="11"/>
      <c r="K38" s="10">
        <f>10*LOG10(10^((-174+60+10*LOG10(K3)+H38)/10)+10^(I38/10))-(-174+60+10*LOG10(K3)+H38)</f>
        <v>1.226095894996476</v>
      </c>
      <c r="L38" s="10">
        <f>10*LOG10(10^((-174+60+10*LOG10(L3)+H38)/10)+10^(I38/10))-(-174+60+10*LOG10(L3)+H38)</f>
        <v>0.81355282075605828</v>
      </c>
      <c r="M38" s="10">
        <f>10*LOG10(10^((-174+60+10*LOG10(M3)+H38)/10)+10^(I38/10))-(-174+60+10*LOG10(M3)+H38)</f>
        <v>0.62020119754242842</v>
      </c>
      <c r="N38" s="11"/>
      <c r="O38" s="11"/>
      <c r="P38" s="11"/>
      <c r="Q38" s="11"/>
      <c r="R38" s="11"/>
      <c r="S38" s="11"/>
      <c r="T38" s="11"/>
      <c r="U38" s="11"/>
      <c r="V38" s="11"/>
    </row>
    <row r="39" spans="6:22" ht="15" thickBot="1" x14ac:dyDescent="0.2">
      <c r="F39" s="22" t="s">
        <v>27</v>
      </c>
      <c r="G39" s="12" t="s">
        <v>28</v>
      </c>
      <c r="H39" s="14">
        <v>12.5</v>
      </c>
      <c r="I39" s="14">
        <v>-86</v>
      </c>
      <c r="J39" s="15">
        <f>10*LOG10(10^((-174+60+10*LOG10(J3)+H39)/10)+10^(I39/10))-(-174+60+10*LOG10(J3)+H39)</f>
        <v>9.9825646367925458</v>
      </c>
      <c r="K39" s="15">
        <f>10*LOG10(10^((-174+60+10*LOG10(K3)+H39)/10)+10^(I39/10))-(-174+60+10*LOG10(K3)+H39)</f>
        <v>7.0813494075894994</v>
      </c>
      <c r="L39" s="15">
        <f>10*LOG10(10^((-174+60+10*LOG10(L3)+H39)/10)+10^(I39/10))-(-174+60+10*LOG10(L3)+H39)</f>
        <v>5.5553760512786425</v>
      </c>
      <c r="M39" s="15">
        <f>10*LOG10(10^((-174+60+10*LOG10(M3)+H39)/10)+10^(I39/10))-(-174+60+10*LOG10(M3)+H39)</f>
        <v>4.672431744954892</v>
      </c>
      <c r="N39" s="13"/>
      <c r="O39" s="13"/>
      <c r="P39" s="13"/>
      <c r="Q39" s="13"/>
      <c r="R39" s="13"/>
      <c r="S39" s="13"/>
      <c r="T39" s="13"/>
      <c r="U39" s="13"/>
      <c r="V39" s="13"/>
    </row>
    <row r="40" spans="6:22" ht="15" thickBot="1" x14ac:dyDescent="0.2">
      <c r="F40" s="23"/>
      <c r="G40" s="12" t="s">
        <v>29</v>
      </c>
      <c r="H40" s="14">
        <v>11</v>
      </c>
      <c r="I40" s="14">
        <v>-83.2</v>
      </c>
      <c r="J40" s="13"/>
      <c r="K40" s="15">
        <f>10*LOG10(10^((-174+60+10*LOG10(K3)+H40)/10)+10^(I40/10))-(-174+60+10*LOG10(K3)+H40)</f>
        <v>10.811007390022809</v>
      </c>
      <c r="L40" s="15">
        <f>10*LOG10(10^((-174+60+10*LOG10(L3)+H40)/10)+10^(I40/10))-(-174+60+10*LOG10(L3)+H40)</f>
        <v>9.0205404345513216</v>
      </c>
      <c r="M40" s="15">
        <f>10*LOG10(10^((-174+60+10*LOG10(M3)+H40)/10)+10^(I40/10))-(-174+60+10*LOG10(M3)+H40)</f>
        <v>7.9249567469842788</v>
      </c>
      <c r="N40" s="15">
        <f>10*LOG10(10^((-174+60+10*LOG10(N3)+H40)/10)+10^(I40/10))-(-174+60+10*LOG10(N3)+H40)</f>
        <v>7.0596328916816162</v>
      </c>
      <c r="O40" s="15">
        <f>10*LOG10(10^((-174+60+10*LOG10(O3)+H40)/10)+10^(I40/10))-(-174+60+10*LOG10(O3)+H40)</f>
        <v>6.4354848193475931</v>
      </c>
      <c r="P40" s="15">
        <f>10*LOG10(10^((-174+60+10*LOG10(P3)+H40)/10)+10^(I40/10))-(-174+60+10*LOG10(P3)+H40)</f>
        <v>5.443906817634641</v>
      </c>
      <c r="Q40" s="15">
        <f>10*LOG10(10^((-174+60+10*LOG10(Q3)+H40)/10)+10^(I40/10))-(-174+60+10*LOG10(Q3)+H40)</f>
        <v>4.7633218863402504</v>
      </c>
      <c r="R40" s="15">
        <f>10*LOG10(10^((-174+60+10*LOG10(R3)+H40)/10)+10^(I40/10))-(-174+60+10*LOG10(R3)+H40)</f>
        <v>4.2119319844565126</v>
      </c>
      <c r="S40" s="15">
        <f>10*LOG10(10^((-174+60+10*LOG10(S3)+H40)/10)+10^(I40/10))-(-174+60+10*LOG10(S3)+H40)</f>
        <v>3.8085771962556265</v>
      </c>
      <c r="T40" s="15">
        <f>10*LOG10(10^((-174+60+10*LOG10(T3)+H40)/10)+10^(I40/10))-(-174+60+10*LOG10(T3)+H40)</f>
        <v>3.4683566272662887</v>
      </c>
      <c r="U40" s="15">
        <f>10*LOG10(10^((-174+60+10*LOG10(U3)+H40)/10)+10^(I40/10))-(-174+60+10*LOG10(U3)+H40)</f>
        <v>3.1863881839419577</v>
      </c>
      <c r="V40" s="15">
        <f>10*LOG10(10^((-174+60+10*LOG10(V3)+H40)/10)+10^(I40/10))-(-174+60+10*LOG10(V3)+H40)</f>
        <v>2.9484214215797522</v>
      </c>
    </row>
    <row r="41" spans="6:22" ht="15" thickBot="1" x14ac:dyDescent="0.2">
      <c r="F41" s="24"/>
      <c r="G41" s="12" t="s">
        <v>30</v>
      </c>
      <c r="H41" s="14">
        <v>9</v>
      </c>
      <c r="I41" s="14">
        <v>-89.6</v>
      </c>
      <c r="J41" s="15">
        <f>10*LOG10(10^((-174+60+10*LOG10(J3)+H41)/10)+10^(I41/10))-(-174+60+10*LOG10(J3)+H41)</f>
        <v>9.8927094905053679</v>
      </c>
      <c r="K41" s="15">
        <f>10*LOG10(10^((-174+60+10*LOG10(K3)+H41)/10)+10^(I41/10))-(-174+60+10*LOG10(K3)+H41)</f>
        <v>7.0011139176440622</v>
      </c>
      <c r="L41" s="15">
        <f>10*LOG10(10^((-174+60+10*LOG10(L3)+H41)/10)+10^(I41/10))-(-174+60+10*LOG10(L3)+H41)</f>
        <v>5.4834347997668544</v>
      </c>
      <c r="M41" s="15">
        <f>10*LOG10(10^((-174+60+10*LOG10(M3)+H41)/10)+10^(I41/10))-(-174+60+10*LOG10(M3)+H41)</f>
        <v>4.6067912825100024</v>
      </c>
      <c r="N41" s="15">
        <f>10*LOG10(10^((-174+60+10*LOG10(N3)+H41)/10)+10^(I41/10))-(-174+60+10*LOG10(N3)+H41)</f>
        <v>3.9476352750111658</v>
      </c>
      <c r="O41" s="13"/>
      <c r="P41" s="13"/>
      <c r="Q41" s="13"/>
      <c r="R41" s="13"/>
      <c r="S41" s="13"/>
      <c r="T41" s="13"/>
      <c r="U41" s="13"/>
      <c r="V41" s="13"/>
    </row>
    <row r="42" spans="6:22" ht="15" thickBot="1" x14ac:dyDescent="0.2">
      <c r="F42" s="7" t="s">
        <v>31</v>
      </c>
      <c r="G42" s="12" t="s">
        <v>13</v>
      </c>
      <c r="H42" s="1">
        <v>10</v>
      </c>
      <c r="I42" s="1">
        <v>-84.2</v>
      </c>
      <c r="J42" s="11"/>
      <c r="K42" s="10">
        <f>10*LOG10(10^((-174+60+10*LOG10(K3)+H42)/10)+10^(I42/10))-(-174+60+10*LOG10(K3)+H42)</f>
        <v>10.811007390022809</v>
      </c>
      <c r="L42" s="10">
        <f>10*LOG10(10^((-174+60+10*LOG10(L3)+H42)/10)+10^(I42/10))-(-174+60+10*LOG10(L3)+H42)</f>
        <v>9.0205404345513216</v>
      </c>
      <c r="M42" s="10">
        <f>10*LOG10(10^((-174+60+10*LOG10(M3)+H42)/10)+10^(I42/10))-(-174+60+10*LOG10(M3)+H42)</f>
        <v>7.9249567469842788</v>
      </c>
      <c r="N42" s="10">
        <f>10*LOG10(10^((-174+60+10*LOG10(N3)+H42)/10)+10^(I42/10))-(-174+60+10*LOG10(N3)+H42)</f>
        <v>7.0596328916816162</v>
      </c>
      <c r="O42" s="10">
        <f>10*LOG10(10^((-174+60+10*LOG10(O3)+H42)/10)+10^(I42/10))-(-174+60+10*LOG10(O3)+H42)</f>
        <v>6.4354848193476073</v>
      </c>
      <c r="P42" s="10">
        <f>10*LOG10(10^((-174+60+10*LOG10(P3)+H42)/10)+10^(I42/10))-(-174+60+10*LOG10(P3)+H42)</f>
        <v>5.4439068176346552</v>
      </c>
      <c r="Q42" s="10">
        <f>10*LOG10(10^((-174+60+10*LOG10(Q3)+H42)/10)+10^(I42/10))-(-174+60+10*LOG10(Q3)+H42)</f>
        <v>4.7633218863402504</v>
      </c>
      <c r="R42" s="10">
        <f>10*LOG10(10^((-174+60+10*LOG10(R3)+H42)/10)+10^(I42/10))-(-174+60+10*LOG10(R3)+H42)</f>
        <v>4.2119319844565126</v>
      </c>
      <c r="S42" s="10">
        <f>10*LOG10(10^((-174+60+10*LOG10(S3)+H42)/10)+10^(I42/10))-(-174+60+10*LOG10(S3)+H42)</f>
        <v>3.8085771962556265</v>
      </c>
      <c r="T42" s="10">
        <f>10*LOG10(10^((-174+60+10*LOG10(T3)+H42)/10)+10^(I42/10))-(-174+60+10*LOG10(T3)+H42)</f>
        <v>3.4683566272662887</v>
      </c>
      <c r="U42" s="10">
        <f>10*LOG10(10^((-174+60+10*LOG10(U3)+H42)/10)+10^(I42/10))-(-174+60+10*LOG10(U3)+H42)</f>
        <v>3.1863881839419719</v>
      </c>
      <c r="V42" s="10">
        <f>10*LOG10(10^((-174+60+10*LOG10(V3)+H42)/10)+10^(I42/10))-(-174+60+10*LOG10(V3)+H42)</f>
        <v>2.9484214215797522</v>
      </c>
    </row>
  </sheetData>
  <mergeCells count="13">
    <mergeCell ref="F14:F17"/>
    <mergeCell ref="F5:G5"/>
    <mergeCell ref="F6:F7"/>
    <mergeCell ref="F8:F9"/>
    <mergeCell ref="F10:F11"/>
    <mergeCell ref="F12:F13"/>
    <mergeCell ref="F39:F41"/>
    <mergeCell ref="F21:F24"/>
    <mergeCell ref="F26:F27"/>
    <mergeCell ref="F28:F32"/>
    <mergeCell ref="F33:F34"/>
    <mergeCell ref="F35:F36"/>
    <mergeCell ref="F37:F38"/>
  </mergeCells>
  <phoneticPr fontId="6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T11"/>
  <sheetViews>
    <sheetView workbookViewId="0">
      <selection activeCell="F3" sqref="F3:T3"/>
    </sheetView>
  </sheetViews>
  <sheetFormatPr defaultRowHeight="14.25" x14ac:dyDescent="0.15"/>
  <sheetData>
    <row r="2" spans="6:20" ht="15" thickBot="1" x14ac:dyDescent="0.2"/>
    <row r="3" spans="6:20" ht="15" thickBot="1" x14ac:dyDescent="0.2">
      <c r="F3" s="20" t="s">
        <v>45</v>
      </c>
      <c r="G3" s="21"/>
      <c r="H3" s="9" t="s">
        <v>32</v>
      </c>
      <c r="I3" s="9" t="s">
        <v>33</v>
      </c>
      <c r="J3" s="9" t="s">
        <v>34</v>
      </c>
      <c r="K3" s="9" t="s">
        <v>35</v>
      </c>
      <c r="L3" s="9" t="s">
        <v>36</v>
      </c>
      <c r="M3" s="9" t="s">
        <v>37</v>
      </c>
      <c r="N3" s="9" t="s">
        <v>38</v>
      </c>
      <c r="O3" s="9" t="s">
        <v>39</v>
      </c>
      <c r="P3" s="9" t="s">
        <v>40</v>
      </c>
      <c r="Q3" s="9" t="s">
        <v>41</v>
      </c>
      <c r="R3" s="9" t="s">
        <v>42</v>
      </c>
      <c r="S3" s="9" t="s">
        <v>43</v>
      </c>
      <c r="T3" s="9" t="s">
        <v>44</v>
      </c>
    </row>
    <row r="4" spans="6:20" ht="15" thickBot="1" x14ac:dyDescent="0.2">
      <c r="F4" s="18" t="s">
        <v>51</v>
      </c>
      <c r="G4" s="9" t="s">
        <v>52</v>
      </c>
      <c r="H4" s="9">
        <v>26.5</v>
      </c>
      <c r="I4" s="9">
        <v>23.3</v>
      </c>
      <c r="J4" s="9">
        <v>20.9</v>
      </c>
      <c r="K4" s="9">
        <v>15.3</v>
      </c>
      <c r="L4" s="9"/>
      <c r="M4" s="9"/>
      <c r="N4" s="9"/>
      <c r="O4" s="9"/>
      <c r="P4" s="9"/>
      <c r="Q4" s="9"/>
      <c r="R4" s="9"/>
      <c r="S4" s="9"/>
      <c r="T4" s="9"/>
    </row>
    <row r="5" spans="6:20" ht="15" thickBot="1" x14ac:dyDescent="0.2">
      <c r="F5" s="8" t="s">
        <v>53</v>
      </c>
      <c r="G5" s="2" t="s">
        <v>54</v>
      </c>
      <c r="H5" s="2">
        <v>37.799999999999997</v>
      </c>
      <c r="I5" s="2">
        <v>34.799999999999997</v>
      </c>
      <c r="J5" s="2">
        <v>33</v>
      </c>
      <c r="K5" s="2">
        <v>30.3</v>
      </c>
      <c r="L5" s="2"/>
      <c r="M5" s="2"/>
      <c r="N5" s="2"/>
      <c r="O5" s="2"/>
      <c r="P5" s="2"/>
      <c r="Q5" s="2"/>
      <c r="R5" s="2"/>
      <c r="S5" s="2"/>
      <c r="T5" s="2"/>
    </row>
    <row r="6" spans="6:20" ht="15" thickBot="1" x14ac:dyDescent="0.2">
      <c r="F6" s="8" t="s">
        <v>53</v>
      </c>
      <c r="G6" s="2" t="s">
        <v>55</v>
      </c>
      <c r="H6" s="2"/>
      <c r="I6" s="2">
        <v>8.3000000000000007</v>
      </c>
      <c r="J6" s="2">
        <v>8</v>
      </c>
      <c r="K6" s="2">
        <v>6.9</v>
      </c>
      <c r="L6" s="2"/>
      <c r="M6" s="2"/>
      <c r="N6" s="2">
        <v>3.9</v>
      </c>
      <c r="O6" s="2">
        <v>3</v>
      </c>
      <c r="P6" s="2">
        <v>2.2999999999999998</v>
      </c>
      <c r="Q6" s="2"/>
      <c r="R6" s="2">
        <v>1.2</v>
      </c>
      <c r="S6" s="2"/>
      <c r="T6" s="2">
        <v>0.4</v>
      </c>
    </row>
    <row r="7" spans="6:20" ht="15" thickBot="1" x14ac:dyDescent="0.2">
      <c r="F7" s="8" t="s">
        <v>56</v>
      </c>
      <c r="G7" s="2" t="s">
        <v>55</v>
      </c>
      <c r="H7" s="2"/>
      <c r="I7" s="2">
        <v>8.3000000000000007</v>
      </c>
      <c r="J7" s="2">
        <v>8</v>
      </c>
      <c r="K7" s="2">
        <v>6.9</v>
      </c>
      <c r="L7" s="2"/>
      <c r="M7" s="2"/>
      <c r="N7" s="2">
        <v>3.9</v>
      </c>
      <c r="O7" s="2">
        <v>3</v>
      </c>
      <c r="P7" s="2">
        <v>2.2999999999999998</v>
      </c>
      <c r="Q7" s="2"/>
      <c r="R7" s="2">
        <v>1.2</v>
      </c>
      <c r="S7" s="2"/>
      <c r="T7" s="2">
        <v>0.4</v>
      </c>
    </row>
    <row r="8" spans="6:20" ht="15" thickBot="1" x14ac:dyDescent="0.2">
      <c r="F8" s="8" t="s">
        <v>57</v>
      </c>
      <c r="G8" s="2" t="s">
        <v>3</v>
      </c>
      <c r="H8" s="2">
        <v>6.7</v>
      </c>
      <c r="I8" s="2">
        <v>5</v>
      </c>
      <c r="J8" s="2">
        <v>4</v>
      </c>
      <c r="K8" s="2">
        <v>3.7</v>
      </c>
      <c r="L8" s="2"/>
      <c r="M8" s="2"/>
      <c r="N8" s="2"/>
      <c r="O8" s="2"/>
      <c r="P8" s="2"/>
      <c r="Q8" s="2"/>
      <c r="R8" s="2"/>
      <c r="S8" s="2"/>
      <c r="T8" s="2"/>
    </row>
    <row r="9" spans="6:20" ht="15" thickBot="1" x14ac:dyDescent="0.2">
      <c r="F9" s="8" t="s">
        <v>57</v>
      </c>
      <c r="G9" s="2" t="s">
        <v>10</v>
      </c>
      <c r="H9" s="19">
        <v>5.7</v>
      </c>
      <c r="I9" s="2">
        <v>4</v>
      </c>
      <c r="J9" s="2">
        <v>3</v>
      </c>
      <c r="K9" s="2">
        <v>2.7</v>
      </c>
      <c r="L9" s="2"/>
      <c r="M9" s="2"/>
      <c r="N9" s="2"/>
      <c r="O9" s="2"/>
      <c r="P9" s="2"/>
      <c r="Q9" s="2"/>
      <c r="R9" s="2"/>
      <c r="S9" s="2"/>
      <c r="T9" s="2"/>
    </row>
    <row r="10" spans="6:20" ht="15" thickBot="1" x14ac:dyDescent="0.2">
      <c r="F10" s="8" t="s">
        <v>58</v>
      </c>
      <c r="G10" s="2" t="s">
        <v>59</v>
      </c>
      <c r="H10" s="2">
        <v>10.4</v>
      </c>
      <c r="I10" s="2">
        <v>10.4</v>
      </c>
      <c r="J10" s="2">
        <v>10.4</v>
      </c>
      <c r="K10" s="2">
        <v>10.4</v>
      </c>
      <c r="L10" s="2"/>
      <c r="M10" s="2"/>
      <c r="N10" s="2">
        <v>7.2</v>
      </c>
      <c r="O10" s="2">
        <v>6.2</v>
      </c>
      <c r="P10" s="2">
        <v>5.5</v>
      </c>
      <c r="Q10" s="2"/>
      <c r="R10" s="2">
        <v>4.5</v>
      </c>
      <c r="S10" s="2"/>
      <c r="T10" s="2"/>
    </row>
    <row r="11" spans="6:20" ht="15" thickBot="1" x14ac:dyDescent="0.2">
      <c r="F11" s="8" t="s">
        <v>58</v>
      </c>
      <c r="G11" s="2" t="s">
        <v>60</v>
      </c>
      <c r="H11" s="2"/>
      <c r="I11" s="2">
        <v>10.4</v>
      </c>
      <c r="J11" s="2">
        <v>10.4</v>
      </c>
      <c r="K11" s="2">
        <v>10.4</v>
      </c>
      <c r="L11" s="2"/>
      <c r="M11" s="2"/>
      <c r="N11" s="2">
        <v>8.1999999999999993</v>
      </c>
      <c r="O11" s="2">
        <v>7.6</v>
      </c>
      <c r="P11" s="2">
        <v>7.3</v>
      </c>
      <c r="Q11" s="2"/>
      <c r="R11" s="2">
        <v>6.6</v>
      </c>
      <c r="S11" s="2">
        <v>6.4</v>
      </c>
      <c r="T11" s="2">
        <v>6.3</v>
      </c>
    </row>
  </sheetData>
  <mergeCells count="1">
    <mergeCell ref="F3:G3"/>
  </mergeCells>
  <phoneticPr fontId="6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V13"/>
  <sheetViews>
    <sheetView workbookViewId="0">
      <selection activeCell="K21" sqref="K21"/>
    </sheetView>
  </sheetViews>
  <sheetFormatPr defaultRowHeight="14.25" x14ac:dyDescent="0.15"/>
  <cols>
    <col min="9" max="9" width="11.375" customWidth="1"/>
    <col min="10" max="10" width="10.625" bestFit="1" customWidth="1"/>
    <col min="11" max="11" width="11.25" bestFit="1" customWidth="1"/>
    <col min="12" max="22" width="10.625" bestFit="1" customWidth="1"/>
  </cols>
  <sheetData>
    <row r="2" spans="6:22" x14ac:dyDescent="0.15">
      <c r="I2" s="6" t="s">
        <v>48</v>
      </c>
      <c r="J2">
        <v>11</v>
      </c>
      <c r="K2">
        <v>24</v>
      </c>
      <c r="L2">
        <v>38</v>
      </c>
      <c r="M2">
        <v>51</v>
      </c>
      <c r="N2">
        <v>65</v>
      </c>
      <c r="O2">
        <v>78</v>
      </c>
      <c r="P2">
        <v>106</v>
      </c>
      <c r="Q2">
        <v>133</v>
      </c>
      <c r="R2">
        <v>162</v>
      </c>
      <c r="S2">
        <v>189</v>
      </c>
      <c r="T2">
        <v>217</v>
      </c>
      <c r="U2">
        <v>245</v>
      </c>
      <c r="V2">
        <v>273</v>
      </c>
    </row>
    <row r="3" spans="6:22" x14ac:dyDescent="0.15">
      <c r="I3" s="6" t="s">
        <v>49</v>
      </c>
      <c r="J3">
        <f>J2*0.36</f>
        <v>3.96</v>
      </c>
      <c r="K3">
        <f t="shared" ref="K3:O3" si="0">K2*0.36</f>
        <v>8.64</v>
      </c>
      <c r="L3">
        <f t="shared" si="0"/>
        <v>13.68</v>
      </c>
      <c r="M3">
        <f t="shared" si="0"/>
        <v>18.36</v>
      </c>
      <c r="N3">
        <f t="shared" si="0"/>
        <v>23.4</v>
      </c>
      <c r="O3">
        <f t="shared" si="0"/>
        <v>28.08</v>
      </c>
      <c r="P3">
        <f>P2*0.36</f>
        <v>38.159999999999997</v>
      </c>
      <c r="Q3">
        <f>Q2*0.36</f>
        <v>47.879999999999995</v>
      </c>
      <c r="R3">
        <f t="shared" ref="R3:V3" si="1">R2*0.36</f>
        <v>58.32</v>
      </c>
      <c r="S3">
        <f t="shared" si="1"/>
        <v>68.039999999999992</v>
      </c>
      <c r="T3">
        <f t="shared" si="1"/>
        <v>78.11999999999999</v>
      </c>
      <c r="U3">
        <f t="shared" si="1"/>
        <v>88.2</v>
      </c>
      <c r="V3">
        <f t="shared" si="1"/>
        <v>98.28</v>
      </c>
    </row>
    <row r="4" spans="6:22" ht="15" thickBot="1" x14ac:dyDescent="0.2"/>
    <row r="5" spans="6:22" ht="15" thickBot="1" x14ac:dyDescent="0.2">
      <c r="F5" s="20"/>
      <c r="G5" s="21"/>
      <c r="H5" s="9" t="s">
        <v>46</v>
      </c>
      <c r="I5" s="9" t="s">
        <v>47</v>
      </c>
      <c r="J5" s="9" t="s">
        <v>32</v>
      </c>
      <c r="K5" s="9" t="s">
        <v>33</v>
      </c>
      <c r="L5" s="9" t="s">
        <v>34</v>
      </c>
      <c r="M5" s="9" t="s">
        <v>35</v>
      </c>
      <c r="N5" s="9" t="s">
        <v>36</v>
      </c>
      <c r="O5" s="9" t="s">
        <v>37</v>
      </c>
      <c r="P5" s="9" t="s">
        <v>38</v>
      </c>
      <c r="Q5" s="9" t="s">
        <v>39</v>
      </c>
      <c r="R5" s="9" t="s">
        <v>40</v>
      </c>
      <c r="S5" s="9" t="s">
        <v>41</v>
      </c>
      <c r="T5" s="9" t="s">
        <v>42</v>
      </c>
      <c r="U5" s="9" t="s">
        <v>43</v>
      </c>
      <c r="V5" s="9" t="s">
        <v>44</v>
      </c>
    </row>
    <row r="6" spans="6:22" ht="15" thickBot="1" x14ac:dyDescent="0.2">
      <c r="F6" s="18" t="s">
        <v>51</v>
      </c>
      <c r="G6" s="9" t="s">
        <v>52</v>
      </c>
      <c r="H6" s="9">
        <v>11.8</v>
      </c>
      <c r="I6" s="9">
        <v>-69.7</v>
      </c>
      <c r="J6" s="10">
        <f>10*LOG10(10^((-174+60+10*LOG10(J3)+H6)/10)+10^(I6/10))-(-174+60+10*LOG10(J3)+H6)</f>
        <v>26.532708569150756</v>
      </c>
      <c r="K6" s="10">
        <f>10*LOG10(10^((-174+60+10*LOG10(K3)+H6)/10)+10^(I6/10))-(-174+60+10*LOG10(K3)+H6)</f>
        <v>23.155912238126334</v>
      </c>
      <c r="L6" s="10">
        <f>10*LOG10(10^((-174+60+10*LOG10(L3)+H6)/10)+10^(I6/10))-(-174+60+10*LOG10(L3)+H6)</f>
        <v>21.172420707791943</v>
      </c>
      <c r="M6" s="10">
        <f>10*LOG10(10^((-174+60+10*LOG10(M3)+H6)/10)+10^(I6/10))-(-174+60+10*LOG10(M3)+H6)</f>
        <v>19.905882450158686</v>
      </c>
      <c r="N6" s="10"/>
      <c r="O6" s="10"/>
      <c r="P6" s="10"/>
      <c r="Q6" s="10"/>
      <c r="R6" s="10"/>
      <c r="S6" s="10"/>
      <c r="T6" s="10"/>
      <c r="U6" s="10"/>
      <c r="V6" s="10"/>
    </row>
    <row r="7" spans="6:22" ht="15" thickBot="1" x14ac:dyDescent="0.2">
      <c r="F7" s="8" t="s">
        <v>53</v>
      </c>
      <c r="G7" s="2" t="s">
        <v>54</v>
      </c>
      <c r="H7" s="9">
        <v>10.5</v>
      </c>
      <c r="I7" s="9">
        <v>-59.7</v>
      </c>
      <c r="J7" s="10">
        <f>10*LOG10(10^((-174+60+10*LOG10(J3)+H7)/10)+10^(I7/10))-(-174+60+10*LOG10(J3)+H7)</f>
        <v>37.823765016104247</v>
      </c>
      <c r="K7" s="10">
        <f>10*LOG10(10^((-174+60+10*LOG10(K3)+H7)/10)+10^(I7/10))-(-174+60+10*LOG10(K3)+H7)</f>
        <v>34.436426514371931</v>
      </c>
      <c r="L7" s="10">
        <f>10*LOG10(10^((-174+60+10*LOG10(L3)+H7)/10)+10^(I7/10))-(-174+60+10*LOG10(L3)+H7)</f>
        <v>32.441615003146822</v>
      </c>
      <c r="M7" s="10">
        <f>10*LOG10(10^((-174+60+10*LOG10(M3)+H7)/10)+10^(I7/10))-(-174+60+10*LOG10(M3)+H7)</f>
        <v>31.164595929138386</v>
      </c>
      <c r="N7" s="10"/>
      <c r="O7" s="10"/>
      <c r="P7" s="10"/>
      <c r="Q7" s="10"/>
      <c r="R7" s="10"/>
      <c r="S7" s="10"/>
      <c r="T7" s="10"/>
      <c r="U7" s="10"/>
      <c r="V7" s="10"/>
    </row>
    <row r="8" spans="6:22" ht="15" thickBot="1" x14ac:dyDescent="0.2">
      <c r="F8" s="8" t="s">
        <v>53</v>
      </c>
      <c r="G8" s="2" t="s">
        <v>55</v>
      </c>
      <c r="H8" s="9">
        <v>10</v>
      </c>
      <c r="I8" s="9">
        <v>-87</v>
      </c>
      <c r="J8" s="11"/>
      <c r="K8" s="10">
        <f>10*LOG10(10^((-174+60+10*LOG10(K3)+H8)/10)+10^(I8/10))-(-174+60+10*LOG10(K3)+H8)</f>
        <v>8.3255860892547275</v>
      </c>
      <c r="L8" s="10">
        <f>10*LOG10(10^((-174+60+10*LOG10(L3)+H8)/10)+10^(I8/10))-(-174+60+10*LOG10(L3)+H8)</f>
        <v>6.6872589102248696</v>
      </c>
      <c r="M8" s="10">
        <f>10*LOG10(10^((-174+60+10*LOG10(M3)+H8)/10)+10^(I8/10))-(-174+60+10*LOG10(M3)+H8)</f>
        <v>5.7168297840067623</v>
      </c>
      <c r="N8" s="10">
        <f>10*LOG10(10^((-174+60+10*LOG10(N3)+H8)/10)+10^(I8/10))-(-174+60+10*LOG10(N3)+H8)</f>
        <v>4.971820996004368</v>
      </c>
      <c r="O8" s="10">
        <f>10*LOG10(10^((-174+60+10*LOG10(O3)+H8)/10)+10^(I8/10))-(-174+60+10*LOG10(O3)+H8)</f>
        <v>4.4480255956309378</v>
      </c>
      <c r="P8" s="10">
        <f>10*LOG10(10^((-174+60+10*LOG10(P3)+H8)/10)+10^(I8/10))-(-174+60+10*LOG10(P3)+H8)</f>
        <v>3.6424767798030757</v>
      </c>
      <c r="Q8" s="10">
        <f>10*LOG10(10^((-174+60+10*LOG10(Q3)+H8)/10)+10^(I8/10))-(-174+60+10*LOG10(Q3)+H8)</f>
        <v>3.1106627640573095</v>
      </c>
      <c r="R8" s="10">
        <f>10*LOG10(10^((-174+60+10*LOG10(R3)+H8)/10)+10^(I8/10))-(-174+60+10*LOG10(R3)+H8)</f>
        <v>2.6936688072701855</v>
      </c>
      <c r="S8" s="10">
        <f>10*LOG10(10^((-174+60+10*LOG10(S3)+H8)/10)+10^(I8/10))-(-174+60+10*LOG10(S3)+H8)</f>
        <v>2.3970148508578859</v>
      </c>
      <c r="T8" s="10">
        <f>10*LOG10(10^((-174+60+10*LOG10(T3)+H8)/10)+10^(I8/10))-(-174+60+10*LOG10(T3)+H8)</f>
        <v>2.1525695127984363</v>
      </c>
      <c r="U8" s="10">
        <f>10*LOG10(10^((-174+60+10*LOG10(U3)+H8)/10)+10^(I8/10))-(-174+60+10*LOG10(U3)+H8)</f>
        <v>1.954123867543359</v>
      </c>
      <c r="V8" s="10">
        <f>10*LOG10(10^((-174+60+10*LOG10(V3)+H8)/10)+10^(I8/10))-(-174+60+10*LOG10(V3)+H8)</f>
        <v>1.789650170237266</v>
      </c>
    </row>
    <row r="9" spans="6:22" ht="15" thickBot="1" x14ac:dyDescent="0.2">
      <c r="F9" s="8" t="s">
        <v>56</v>
      </c>
      <c r="G9" s="2" t="s">
        <v>55</v>
      </c>
      <c r="H9" s="9">
        <v>10</v>
      </c>
      <c r="I9" s="9">
        <v>-87</v>
      </c>
      <c r="J9" s="11"/>
      <c r="K9" s="10">
        <f>10*LOG10(10^((-174+60+10*LOG10(K3)+H9)/10)+10^(I9/10))-(-174+60+10*LOG10(K3)+H9)</f>
        <v>8.3255860892547275</v>
      </c>
      <c r="L9" s="10">
        <f>10*LOG10(10^((-174+60+10*LOG10(L3)+H9)/10)+10^(I9/10))-(-174+60+10*LOG10(L3)+H9)</f>
        <v>6.6872589102248696</v>
      </c>
      <c r="M9" s="10">
        <f>10*LOG10(10^((-174+60+10*LOG10(M3)+H9)/10)+10^(I9/10))-(-174+60+10*LOG10(M3)+H9)</f>
        <v>5.7168297840067623</v>
      </c>
      <c r="N9" s="10">
        <f>10*LOG10(10^((-174+60+10*LOG10(N3)+H9)/10)+10^(I9/10))-(-174+60+10*LOG10(N3)+H9)</f>
        <v>4.971820996004368</v>
      </c>
      <c r="O9" s="10">
        <f>10*LOG10(10^((-174+60+10*LOG10(O3)+H9)/10)+10^(I9/10))-(-174+60+10*LOG10(O3)+H9)</f>
        <v>4.4480255956309378</v>
      </c>
      <c r="P9" s="10">
        <f>10*LOG10(10^((-174+60+10*LOG10(P3)+H9)/10)+10^(I9/10))-(-174+60+10*LOG10(P3)+H9)</f>
        <v>3.6424767798030757</v>
      </c>
      <c r="Q9" s="10">
        <f>10*LOG10(10^((-174+60+10*LOG10(Q3)+H9)/10)+10^(I9/10))-(-174+60+10*LOG10(Q3)+H9)</f>
        <v>3.1106627640573095</v>
      </c>
      <c r="R9" s="10">
        <f>10*LOG10(10^((-174+60+10*LOG10(R3)+H9)/10)+10^(I9/10))-(-174+60+10*LOG10(R3)+H9)</f>
        <v>2.6936688072701855</v>
      </c>
      <c r="S9" s="10">
        <f>10*LOG10(10^((-174+60+10*LOG10(S3)+H9)/10)+10^(I9/10))-(-174+60+10*LOG10(S3)+H9)</f>
        <v>2.3970148508578859</v>
      </c>
      <c r="T9" s="10">
        <f>10*LOG10(10^((-174+60+10*LOG10(T3)+H9)/10)+10^(I9/10))-(-174+60+10*LOG10(T3)+H9)</f>
        <v>2.1525695127984363</v>
      </c>
      <c r="U9" s="10">
        <f>10*LOG10(10^((-174+60+10*LOG10(U3)+H9)/10)+10^(I9/10))-(-174+60+10*LOG10(U3)+H9)</f>
        <v>1.954123867543359</v>
      </c>
      <c r="V9" s="10">
        <f>10*LOG10(10^((-174+60+10*LOG10(V3)+H9)/10)+10^(I9/10))-(-174+60+10*LOG10(V3)+H9)</f>
        <v>1.789650170237266</v>
      </c>
    </row>
    <row r="10" spans="6:22" ht="15" thickBot="1" x14ac:dyDescent="0.2">
      <c r="F10" s="8" t="s">
        <v>57</v>
      </c>
      <c r="G10" s="2" t="s">
        <v>3</v>
      </c>
      <c r="H10" s="9">
        <v>11</v>
      </c>
      <c r="I10" s="9">
        <v>-90</v>
      </c>
      <c r="J10" s="10">
        <f>10*LOG10(10^((-174+60+10*LOG10(J3)+H10)/10)+10^(I10/10))-(-174+60+10*LOG10(J3)+H10)</f>
        <v>7.8093203372636282</v>
      </c>
      <c r="K10" s="10">
        <f>10*LOG10(10^((-174+60+10*LOG10(K3)+H10)/10)+10^(I10/10))-(-174+60+10*LOG10(K3)+H10)</f>
        <v>5.197402578310431</v>
      </c>
      <c r="L10" s="10">
        <f>10*LOG10(10^((-174+60+10*LOG10(L3)+H10)/10)+10^(I10/10))-(-174+60+10*LOG10(L3)+H10)</f>
        <v>3.9067464370418179</v>
      </c>
      <c r="M10" s="10">
        <f>10*LOG10(10^((-174+60+10*LOG10(M3)+H10)/10)+10^(I10/10))-(-174+60+10*LOG10(M3)+H10)</f>
        <v>3.1946921096840697</v>
      </c>
      <c r="N10" s="10"/>
      <c r="O10" s="10"/>
      <c r="P10" s="10"/>
      <c r="Q10" s="10"/>
      <c r="R10" s="10"/>
      <c r="S10" s="10"/>
      <c r="T10" s="10"/>
      <c r="U10" s="10"/>
      <c r="V10" s="10"/>
    </row>
    <row r="11" spans="6:22" ht="15" thickBot="1" x14ac:dyDescent="0.2">
      <c r="F11" s="8" t="s">
        <v>57</v>
      </c>
      <c r="G11" s="2" t="s">
        <v>10</v>
      </c>
      <c r="H11" s="9">
        <v>11</v>
      </c>
      <c r="I11" s="9">
        <v>-92</v>
      </c>
      <c r="J11" s="10">
        <f>10*LOG10(10^((-174+60+10*LOG10(J3)+H11)/10)+10^(I11/10))-(-174+60+10*LOG10(J3)+H11)</f>
        <v>6.2108323878671712</v>
      </c>
      <c r="K11" s="10">
        <f>10*LOG10(10^((-174+60+10*LOG10(K3)+H11)/10)+10^(I11/10))-(-174+60+10*LOG10(K3)+H11)</f>
        <v>3.9042099317779417</v>
      </c>
      <c r="L11" s="10">
        <f>10*LOG10(10^((-174+60+10*LOG10(L3)+H11)/10)+10^(I11/10))-(-174+60+10*LOG10(L3)+H11)</f>
        <v>2.8336164433760587</v>
      </c>
      <c r="M11" s="10">
        <f>10*LOG10(10^((-174+60+10*LOG10(M3)+H11)/10)+10^(I11/10))-(-174+60+10*LOG10(M3)+H11)</f>
        <v>2.2677751004937932</v>
      </c>
      <c r="N11" s="10"/>
      <c r="O11" s="10"/>
      <c r="P11" s="10"/>
      <c r="Q11" s="10"/>
      <c r="R11" s="10"/>
      <c r="S11" s="10"/>
      <c r="T11" s="10"/>
      <c r="U11" s="10"/>
      <c r="V11" s="10"/>
    </row>
    <row r="12" spans="6:22" ht="15" thickBot="1" x14ac:dyDescent="0.2">
      <c r="F12" s="8" t="s">
        <v>58</v>
      </c>
      <c r="G12" s="2" t="s">
        <v>59</v>
      </c>
      <c r="H12" s="9">
        <v>9</v>
      </c>
      <c r="I12" s="9">
        <v>-87</v>
      </c>
      <c r="J12" s="10">
        <f>10*LOG10(10^((-174+60+10*LOG10(J3)+H12)/10)+10^(I12/10))-(-174+60+10*LOG10(J3)+H12)</f>
        <v>12.287407376885085</v>
      </c>
      <c r="K12" s="10">
        <f>10*LOG10(10^((-174+60+10*LOG10(K3)+H12)/10)+10^(I12/10))-(-174+60+10*LOG10(K3)+H12)</f>
        <v>9.1922180659978778</v>
      </c>
      <c r="L12" s="10">
        <f>10*LOG10(10^((-174+60+10*LOG10(L3)+H12)/10)+10^(I12/10))-(-174+60+10*LOG10(L3)+H12)</f>
        <v>7.4913788227606233</v>
      </c>
      <c r="M12" s="10">
        <f>10*LOG10(10^((-174+60+10*LOG10(M3)+H12)/10)+10^(I12/10))-(-174+60+10*LOG10(M3)+H12)</f>
        <v>6.4704898699681905</v>
      </c>
      <c r="N12" s="10">
        <f>10*LOG10(10^((-174+60+10*LOG10(N3)+H12)/10)+10^(I12/10))-(-174+60+10*LOG10(N3)+H12)</f>
        <v>5.6777883327588512</v>
      </c>
      <c r="O12" s="10">
        <f>10*LOG10(10^((-174+60+10*LOG10(O3)+H12)/10)+10^(I12/10))-(-174+60+10*LOG10(O3)+H12)</f>
        <v>5.1148216691508139</v>
      </c>
      <c r="P12" s="10">
        <f>10*LOG10(10^((-174+60+10*LOG10(P3)+H12)/10)+10^(I12/10))-(-174+60+10*LOG10(P3)+H12)</f>
        <v>4.2381126208782689</v>
      </c>
      <c r="Q12" s="10">
        <f>10*LOG10(10^((-174+60+10*LOG10(Q3)+H12)/10)+10^(I12/10))-(-174+60+10*LOG10(Q3)+H12)</f>
        <v>3.6507388617493888</v>
      </c>
      <c r="R12" s="10">
        <f>10*LOG10(10^((-174+60+10*LOG10(R3)+H12)/10)+10^(I12/10))-(-174+60+10*LOG10(R3)+H12)</f>
        <v>3.1845745595285564</v>
      </c>
      <c r="S12" s="10">
        <f>10*LOG10(10^((-174+60+10*LOG10(S3)+H12)/10)+10^(I12/10))-(-174+60+10*LOG10(S3)+H12)</f>
        <v>2.8495674799209922</v>
      </c>
      <c r="T12" s="10">
        <f>10*LOG10(10^((-174+60+10*LOG10(T3)+H12)/10)+10^(I12/10))-(-174+60+10*LOG10(T3)+H12)</f>
        <v>2.5712085447421771</v>
      </c>
      <c r="U12" s="10"/>
      <c r="V12" s="10"/>
    </row>
    <row r="13" spans="6:22" ht="15" thickBot="1" x14ac:dyDescent="0.2">
      <c r="F13" s="8" t="s">
        <v>58</v>
      </c>
      <c r="G13" s="2" t="s">
        <v>60</v>
      </c>
      <c r="H13" s="9">
        <v>11</v>
      </c>
      <c r="I13" s="9">
        <v>-85</v>
      </c>
      <c r="J13" s="11"/>
      <c r="K13" s="10">
        <f>10*LOG10(10^((-174+60+10*LOG10(K3)+H13)/10)+10^(I13/10))-(-174+60+10*LOG10(K3)+H13)</f>
        <v>9.1922180659978778</v>
      </c>
      <c r="L13" s="10">
        <f>10*LOG10(10^((-174+60+10*LOG10(L3)+H13)/10)+10^(I13/10))-(-174+60+10*LOG10(L3)+H13)</f>
        <v>7.4913788227606091</v>
      </c>
      <c r="M13" s="10">
        <f>10*LOG10(10^((-174+60+10*LOG10(M3)+H13)/10)+10^(I13/10))-(-174+60+10*LOG10(M3)+H13)</f>
        <v>6.4704898699681905</v>
      </c>
      <c r="N13" s="10">
        <f>10*LOG10(10^((-174+60+10*LOG10(N3)+H13)/10)+10^(I13/10))-(-174+60+10*LOG10(N3)+H13)</f>
        <v>5.677788332758837</v>
      </c>
      <c r="O13" s="10">
        <f>10*LOG10(10^((-174+60+10*LOG10(O3)+H13)/10)+10^(I13/10))-(-174+60+10*LOG10(O3)+H13)</f>
        <v>5.1148216691507997</v>
      </c>
      <c r="P13" s="10">
        <f>10*LOG10(10^((-174+60+10*LOG10(P3)+H13)/10)+10^(I13/10))-(-174+60+10*LOG10(P3)+H13)</f>
        <v>4.2381126208782689</v>
      </c>
      <c r="Q13" s="10">
        <f>10*LOG10(10^((-174+60+10*LOG10(Q3)+H13)/10)+10^(I13/10))-(-174+60+10*LOG10(Q3)+H13)</f>
        <v>3.650738861749403</v>
      </c>
      <c r="R13" s="10">
        <f>10*LOG10(10^((-174+60+10*LOG10(R3)+H13)/10)+10^(I13/10))-(-174+60+10*LOG10(R3)+H13)</f>
        <v>3.1845745595285564</v>
      </c>
      <c r="S13" s="10">
        <f>10*LOG10(10^((-174+60+10*LOG10(S3)+H13)/10)+10^(I13/10))-(-174+60+10*LOG10(S3)+H13)</f>
        <v>2.849567479920978</v>
      </c>
      <c r="T13" s="10">
        <f>10*LOG10(10^((-174+60+10*LOG10(T3)+H13)/10)+10^(I13/10))-(-174+60+10*LOG10(T3)+H13)</f>
        <v>2.5712085447421771</v>
      </c>
      <c r="U13" s="10">
        <f>10*LOG10(10^((-174+60+10*LOG10(U3)+H13)/10)+10^(I13/10))-(-174+60+10*LOG10(U3)+H13)</f>
        <v>2.3435809879485987</v>
      </c>
      <c r="V13" s="10">
        <f>10*LOG10(10^((-174+60+10*LOG10(V3)+H13)/10)+10^(I13/10))-(-174+60+10*LOG10(V3)+H13)</f>
        <v>2.1537308401791933</v>
      </c>
    </row>
  </sheetData>
  <mergeCells count="1">
    <mergeCell ref="F5:G5"/>
  </mergeCells>
  <phoneticPr fontId="6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S19"/>
  <sheetViews>
    <sheetView workbookViewId="0">
      <selection activeCell="P26" sqref="P26"/>
    </sheetView>
  </sheetViews>
  <sheetFormatPr defaultRowHeight="14.25" x14ac:dyDescent="0.15"/>
  <sheetData>
    <row r="5" spans="5:19" ht="15" thickBot="1" x14ac:dyDescent="0.2"/>
    <row r="6" spans="5:19" ht="15" thickBot="1" x14ac:dyDescent="0.2">
      <c r="E6" s="20" t="s">
        <v>45</v>
      </c>
      <c r="F6" s="21"/>
      <c r="G6" s="16" t="s">
        <v>32</v>
      </c>
      <c r="H6" s="16" t="s">
        <v>33</v>
      </c>
      <c r="I6" s="16" t="s">
        <v>34</v>
      </c>
      <c r="J6" s="16" t="s">
        <v>35</v>
      </c>
      <c r="K6" s="16" t="s">
        <v>36</v>
      </c>
      <c r="L6" s="16" t="s">
        <v>37</v>
      </c>
      <c r="M6" s="16" t="s">
        <v>38</v>
      </c>
      <c r="N6" s="16" t="s">
        <v>39</v>
      </c>
      <c r="O6" s="16" t="s">
        <v>40</v>
      </c>
      <c r="P6" s="16" t="s">
        <v>41</v>
      </c>
      <c r="Q6" s="16" t="s">
        <v>42</v>
      </c>
      <c r="R6" s="16" t="s">
        <v>43</v>
      </c>
      <c r="S6" s="16" t="s">
        <v>44</v>
      </c>
    </row>
    <row r="7" spans="5:19" ht="15" thickBot="1" x14ac:dyDescent="0.2">
      <c r="E7" s="22" t="s">
        <v>61</v>
      </c>
      <c r="F7" s="16" t="s">
        <v>1</v>
      </c>
      <c r="G7" s="16"/>
      <c r="H7" s="16">
        <v>23.9</v>
      </c>
      <c r="I7" s="16">
        <v>22.1</v>
      </c>
      <c r="J7" s="16">
        <v>20.9</v>
      </c>
      <c r="K7" s="16"/>
      <c r="L7" s="16"/>
      <c r="M7" s="16">
        <v>17.899999999999999</v>
      </c>
      <c r="N7" s="16">
        <v>16.8</v>
      </c>
      <c r="O7" s="16">
        <v>16</v>
      </c>
      <c r="P7" s="16"/>
      <c r="Q7" s="16">
        <v>14.8</v>
      </c>
      <c r="R7" s="16">
        <v>14.3</v>
      </c>
      <c r="S7" s="16">
        <v>13.8</v>
      </c>
    </row>
    <row r="8" spans="5:19" ht="15" thickBot="1" x14ac:dyDescent="0.2">
      <c r="E8" s="24"/>
      <c r="F8" s="2" t="s">
        <v>2</v>
      </c>
      <c r="G8" s="2"/>
      <c r="H8" s="2">
        <v>1.1000000000000001</v>
      </c>
      <c r="I8" s="2">
        <v>0.8</v>
      </c>
      <c r="J8" s="2">
        <v>0.3</v>
      </c>
      <c r="K8" s="2"/>
      <c r="L8" s="2"/>
      <c r="M8" s="2"/>
      <c r="N8" s="2"/>
      <c r="O8" s="2"/>
      <c r="P8" s="2"/>
      <c r="Q8" s="2"/>
      <c r="R8" s="2"/>
      <c r="S8" s="2"/>
    </row>
    <row r="9" spans="5:19" ht="15" thickBot="1" x14ac:dyDescent="0.2">
      <c r="E9" s="22" t="s">
        <v>61</v>
      </c>
      <c r="F9" s="2" t="s">
        <v>7</v>
      </c>
      <c r="G9" s="4"/>
      <c r="H9" s="2">
        <v>23.9</v>
      </c>
      <c r="I9" s="2">
        <v>22.1</v>
      </c>
      <c r="J9" s="2">
        <v>20.9</v>
      </c>
      <c r="K9" s="4"/>
      <c r="L9" s="2"/>
      <c r="M9" s="2">
        <v>17.899999999999999</v>
      </c>
      <c r="N9" s="2">
        <v>16.8</v>
      </c>
      <c r="O9" s="2">
        <v>16</v>
      </c>
      <c r="P9" s="2"/>
      <c r="Q9" s="2">
        <v>14.8</v>
      </c>
      <c r="R9" s="2">
        <v>14.3</v>
      </c>
      <c r="S9" s="2">
        <v>13.8</v>
      </c>
    </row>
    <row r="10" spans="5:19" ht="15" thickBot="1" x14ac:dyDescent="0.2">
      <c r="E10" s="24"/>
      <c r="F10" s="2" t="s">
        <v>8</v>
      </c>
      <c r="G10" s="4"/>
      <c r="H10" s="2">
        <v>1.1000000000000001</v>
      </c>
      <c r="I10" s="2">
        <v>0.8</v>
      </c>
      <c r="J10" s="2">
        <v>0.3</v>
      </c>
      <c r="K10" s="4"/>
      <c r="L10" s="2"/>
      <c r="M10" s="4"/>
      <c r="N10" s="2"/>
      <c r="O10" s="2"/>
      <c r="P10" s="2"/>
      <c r="Q10" s="2"/>
      <c r="R10" s="2"/>
      <c r="S10" s="2"/>
    </row>
    <row r="11" spans="5:19" ht="15" thickBot="1" x14ac:dyDescent="0.2">
      <c r="E11" s="22" t="s">
        <v>62</v>
      </c>
      <c r="F11" s="2" t="s">
        <v>17</v>
      </c>
      <c r="G11" s="2"/>
      <c r="H11" s="2">
        <v>13</v>
      </c>
      <c r="I11" s="2">
        <v>11.3</v>
      </c>
      <c r="J11" s="2">
        <v>10.1</v>
      </c>
      <c r="K11" s="2"/>
      <c r="L11" s="2"/>
      <c r="M11" s="2">
        <v>7</v>
      </c>
      <c r="N11" s="2">
        <v>6.1</v>
      </c>
      <c r="O11" s="2">
        <v>5.5</v>
      </c>
      <c r="P11" s="2"/>
      <c r="Q11" s="2">
        <v>4.3</v>
      </c>
      <c r="R11" s="2">
        <v>3.9</v>
      </c>
      <c r="S11" s="2">
        <v>3.5</v>
      </c>
    </row>
    <row r="12" spans="5:19" ht="15" thickBot="1" x14ac:dyDescent="0.2">
      <c r="E12" s="23"/>
      <c r="F12" s="2" t="s">
        <v>13</v>
      </c>
      <c r="G12" s="2"/>
      <c r="H12" s="2">
        <v>10.8</v>
      </c>
      <c r="I12" s="2">
        <v>9.1</v>
      </c>
      <c r="J12" s="2">
        <v>8</v>
      </c>
      <c r="K12" s="2"/>
      <c r="L12" s="2"/>
      <c r="M12" s="2">
        <v>5.0999999999999996</v>
      </c>
      <c r="N12" s="2">
        <v>4.2</v>
      </c>
      <c r="O12" s="2">
        <v>3.5</v>
      </c>
      <c r="P12" s="2"/>
      <c r="Q12" s="2">
        <v>2.2999999999999998</v>
      </c>
      <c r="R12" s="2">
        <v>1.5</v>
      </c>
      <c r="S12" s="2">
        <v>1.4</v>
      </c>
    </row>
    <row r="13" spans="5:19" ht="15" thickBot="1" x14ac:dyDescent="0.2">
      <c r="E13" s="24"/>
      <c r="F13" s="2" t="s">
        <v>18</v>
      </c>
      <c r="G13" s="2"/>
      <c r="H13" s="2"/>
      <c r="I13" s="2"/>
      <c r="J13" s="2"/>
      <c r="K13" s="2"/>
      <c r="L13" s="2"/>
      <c r="M13" s="2">
        <v>6.8</v>
      </c>
      <c r="N13" s="2">
        <v>6.2</v>
      </c>
      <c r="O13" s="2">
        <v>5.6</v>
      </c>
      <c r="P13" s="2"/>
      <c r="Q13" s="2">
        <v>4.9000000000000004</v>
      </c>
      <c r="R13" s="2"/>
      <c r="S13" s="2">
        <v>4.4000000000000004</v>
      </c>
    </row>
    <row r="14" spans="5:19" ht="15" thickBot="1" x14ac:dyDescent="0.2">
      <c r="E14" s="17" t="s">
        <v>63</v>
      </c>
      <c r="F14" s="2" t="s">
        <v>13</v>
      </c>
      <c r="G14" s="2"/>
      <c r="H14" s="2">
        <v>10.8</v>
      </c>
      <c r="I14" s="2">
        <v>9.1</v>
      </c>
      <c r="J14" s="2">
        <v>8</v>
      </c>
      <c r="K14" s="2"/>
      <c r="L14" s="2"/>
      <c r="M14" s="2">
        <v>6</v>
      </c>
      <c r="N14" s="2">
        <v>4</v>
      </c>
      <c r="O14" s="2">
        <v>3.2</v>
      </c>
      <c r="P14" s="2"/>
      <c r="Q14" s="2">
        <v>2</v>
      </c>
      <c r="R14" s="2">
        <v>1.5</v>
      </c>
      <c r="S14" s="2">
        <v>1</v>
      </c>
    </row>
    <row r="15" spans="5:19" ht="15" thickBot="1" x14ac:dyDescent="0.2">
      <c r="E15" s="17" t="s">
        <v>64</v>
      </c>
      <c r="F15" s="2" t="s">
        <v>24</v>
      </c>
      <c r="G15" s="2"/>
      <c r="H15" s="2">
        <v>10.4</v>
      </c>
      <c r="I15" s="2">
        <v>8.9</v>
      </c>
      <c r="J15" s="2">
        <v>7.8</v>
      </c>
      <c r="K15" s="2"/>
      <c r="L15" s="2"/>
      <c r="M15" s="2">
        <v>4.7</v>
      </c>
      <c r="N15" s="2">
        <v>3.7</v>
      </c>
      <c r="O15" s="2">
        <v>3</v>
      </c>
      <c r="P15" s="2"/>
      <c r="Q15" s="2">
        <v>1.7</v>
      </c>
      <c r="R15" s="2">
        <v>1.2</v>
      </c>
      <c r="S15" s="2">
        <v>0.7</v>
      </c>
    </row>
    <row r="16" spans="5:19" ht="15" thickBot="1" x14ac:dyDescent="0.2">
      <c r="E16" s="22" t="s">
        <v>65</v>
      </c>
      <c r="F16" s="2" t="s">
        <v>1</v>
      </c>
      <c r="G16" s="2"/>
      <c r="H16" s="2">
        <v>23.9</v>
      </c>
      <c r="I16" s="2">
        <v>22.1</v>
      </c>
      <c r="J16" s="2">
        <v>20.9</v>
      </c>
      <c r="K16" s="2"/>
      <c r="L16" s="2"/>
      <c r="M16" s="2">
        <v>17.899999999999999</v>
      </c>
      <c r="N16" s="2">
        <v>16.8</v>
      </c>
      <c r="O16" s="2">
        <v>16</v>
      </c>
      <c r="P16" s="2"/>
      <c r="Q16" s="2">
        <v>14.8</v>
      </c>
      <c r="R16" s="2">
        <v>14.3</v>
      </c>
      <c r="S16" s="2">
        <v>13.8</v>
      </c>
    </row>
    <row r="17" spans="5:19" ht="15" thickBot="1" x14ac:dyDescent="0.2">
      <c r="E17" s="24"/>
      <c r="F17" s="2" t="s">
        <v>2</v>
      </c>
      <c r="G17" s="2"/>
      <c r="H17" s="2">
        <v>1.1000000000000001</v>
      </c>
      <c r="I17" s="2">
        <v>0.8</v>
      </c>
      <c r="J17" s="2">
        <v>0.3</v>
      </c>
      <c r="K17" s="2"/>
      <c r="L17" s="2"/>
      <c r="M17" s="2"/>
      <c r="N17" s="2"/>
      <c r="O17" s="2"/>
      <c r="P17" s="2"/>
      <c r="Q17" s="2"/>
      <c r="R17" s="2"/>
      <c r="S17" s="2"/>
    </row>
    <row r="18" spans="5:19" ht="15" thickBot="1" x14ac:dyDescent="0.2">
      <c r="E18" s="22" t="s">
        <v>66</v>
      </c>
      <c r="F18" s="2" t="s">
        <v>7</v>
      </c>
      <c r="G18" s="2"/>
      <c r="H18" s="2">
        <v>23.9</v>
      </c>
      <c r="I18" s="2">
        <v>22.1</v>
      </c>
      <c r="J18" s="2">
        <v>20.9</v>
      </c>
      <c r="K18" s="2"/>
      <c r="L18" s="2"/>
      <c r="M18" s="2">
        <v>17.899999999999999</v>
      </c>
      <c r="N18" s="2">
        <v>16.8</v>
      </c>
      <c r="O18" s="2">
        <v>16</v>
      </c>
      <c r="P18" s="2"/>
      <c r="Q18" s="2">
        <v>14.8</v>
      </c>
      <c r="R18" s="2">
        <v>14.3</v>
      </c>
      <c r="S18" s="2">
        <v>13.8</v>
      </c>
    </row>
    <row r="19" spans="5:19" ht="15" thickBot="1" x14ac:dyDescent="0.2">
      <c r="E19" s="24"/>
      <c r="F19" s="2" t="s">
        <v>8</v>
      </c>
      <c r="G19" s="2"/>
      <c r="H19" s="2">
        <v>1.1000000000000001</v>
      </c>
      <c r="I19" s="2">
        <v>0.8</v>
      </c>
      <c r="J19" s="2">
        <v>0.3</v>
      </c>
      <c r="K19" s="2"/>
      <c r="L19" s="2"/>
      <c r="M19" s="2"/>
      <c r="N19" s="2"/>
      <c r="O19" s="2"/>
      <c r="P19" s="2"/>
      <c r="Q19" s="2"/>
      <c r="R19" s="2"/>
      <c r="S19" s="2"/>
    </row>
  </sheetData>
  <mergeCells count="6">
    <mergeCell ref="E6:F6"/>
    <mergeCell ref="E7:E8"/>
    <mergeCell ref="E9:E10"/>
    <mergeCell ref="E11:E13"/>
    <mergeCell ref="E16:E17"/>
    <mergeCell ref="E18:E19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V18"/>
  <sheetViews>
    <sheetView workbookViewId="0">
      <selection activeCell="P22" sqref="P22"/>
    </sheetView>
  </sheetViews>
  <sheetFormatPr defaultRowHeight="14.25" x14ac:dyDescent="0.15"/>
  <cols>
    <col min="9" max="9" width="11.375" customWidth="1"/>
    <col min="10" max="10" width="10.625" bestFit="1" customWidth="1"/>
    <col min="11" max="11" width="11.25" bestFit="1" customWidth="1"/>
    <col min="12" max="22" width="10.625" bestFit="1" customWidth="1"/>
  </cols>
  <sheetData>
    <row r="2" spans="6:22" x14ac:dyDescent="0.15">
      <c r="I2" s="6" t="s">
        <v>48</v>
      </c>
      <c r="J2">
        <v>11</v>
      </c>
      <c r="K2">
        <v>24</v>
      </c>
      <c r="L2">
        <v>38</v>
      </c>
      <c r="M2">
        <v>51</v>
      </c>
      <c r="N2">
        <v>65</v>
      </c>
      <c r="O2">
        <v>78</v>
      </c>
      <c r="P2">
        <v>106</v>
      </c>
      <c r="Q2">
        <v>133</v>
      </c>
      <c r="R2">
        <v>162</v>
      </c>
      <c r="S2">
        <v>189</v>
      </c>
      <c r="T2">
        <v>217</v>
      </c>
      <c r="U2">
        <v>245</v>
      </c>
      <c r="V2">
        <v>273</v>
      </c>
    </row>
    <row r="3" spans="6:22" x14ac:dyDescent="0.15">
      <c r="I3" s="6" t="s">
        <v>49</v>
      </c>
      <c r="J3">
        <f>J2*0.36</f>
        <v>3.96</v>
      </c>
      <c r="K3">
        <f t="shared" ref="K3:O3" si="0">K2*0.36</f>
        <v>8.64</v>
      </c>
      <c r="L3">
        <f t="shared" si="0"/>
        <v>13.68</v>
      </c>
      <c r="M3">
        <f t="shared" si="0"/>
        <v>18.36</v>
      </c>
      <c r="N3">
        <f t="shared" si="0"/>
        <v>23.4</v>
      </c>
      <c r="O3">
        <f t="shared" si="0"/>
        <v>28.08</v>
      </c>
      <c r="P3">
        <f>P2*0.36</f>
        <v>38.159999999999997</v>
      </c>
      <c r="Q3">
        <f>Q2*0.36</f>
        <v>47.879999999999995</v>
      </c>
      <c r="R3">
        <f t="shared" ref="R3:V3" si="1">R2*0.36</f>
        <v>58.32</v>
      </c>
      <c r="S3">
        <f t="shared" si="1"/>
        <v>68.039999999999992</v>
      </c>
      <c r="T3">
        <f t="shared" si="1"/>
        <v>78.11999999999999</v>
      </c>
      <c r="U3">
        <f t="shared" si="1"/>
        <v>88.2</v>
      </c>
      <c r="V3">
        <f t="shared" si="1"/>
        <v>98.28</v>
      </c>
    </row>
    <row r="4" spans="6:22" ht="15" thickBot="1" x14ac:dyDescent="0.2"/>
    <row r="5" spans="6:22" ht="15" thickBot="1" x14ac:dyDescent="0.2">
      <c r="F5" s="20"/>
      <c r="G5" s="21"/>
      <c r="H5" s="16" t="s">
        <v>46</v>
      </c>
      <c r="I5" s="16" t="s">
        <v>47</v>
      </c>
      <c r="J5" s="16" t="s">
        <v>32</v>
      </c>
      <c r="K5" s="16" t="s">
        <v>33</v>
      </c>
      <c r="L5" s="16" t="s">
        <v>34</v>
      </c>
      <c r="M5" s="16" t="s">
        <v>35</v>
      </c>
      <c r="N5" s="16" t="s">
        <v>36</v>
      </c>
      <c r="O5" s="16" t="s">
        <v>37</v>
      </c>
      <c r="P5" s="16" t="s">
        <v>38</v>
      </c>
      <c r="Q5" s="16" t="s">
        <v>39</v>
      </c>
      <c r="R5" s="16" t="s">
        <v>40</v>
      </c>
      <c r="S5" s="16" t="s">
        <v>41</v>
      </c>
      <c r="T5" s="16" t="s">
        <v>42</v>
      </c>
      <c r="U5" s="16" t="s">
        <v>43</v>
      </c>
      <c r="V5" s="16" t="s">
        <v>44</v>
      </c>
    </row>
    <row r="6" spans="6:22" ht="15" thickBot="1" x14ac:dyDescent="0.2">
      <c r="F6" s="22" t="s">
        <v>69</v>
      </c>
      <c r="G6" s="2" t="s">
        <v>1</v>
      </c>
      <c r="H6" s="16">
        <v>10.5</v>
      </c>
      <c r="I6" s="16">
        <v>-70.3</v>
      </c>
      <c r="J6" s="10"/>
      <c r="K6" s="10">
        <f>10*LOG10(10^((-174+60+10*LOG10(K3)+H6)/10)+10^(I6/10))-(-174+60+10*LOG10(K3)+H6)</f>
        <v>23.852785200059685</v>
      </c>
      <c r="L6" s="10">
        <f>10*LOG10(10^((-174+60+10*LOG10(L3)+H6)/10)+10^(I6/10))-(-174+60+10*LOG10(L3)+H6)</f>
        <v>21.867482460120627</v>
      </c>
      <c r="M6" s="10">
        <f>10*LOG10(10^((-174+60+10*LOG10(M3)+H6)/10)+10^(I6/10))-(-174+60+10*LOG10(M3)+H6)</f>
        <v>20.599270792699002</v>
      </c>
      <c r="N6" s="10">
        <f>10*LOG10(10^((-174+60+10*LOG10(N3)+H6)/10)+10^(I6/10))-(-174+60+10*LOG10(N3)+H6)</f>
        <v>19.556211795459149</v>
      </c>
      <c r="O6" s="10">
        <f>10*LOG10(10^((-174+60+10*LOG10(O3)+H6)/10)+10^(I6/10))-(-174+60+10*LOG10(O3)+H6)</f>
        <v>18.774009095189584</v>
      </c>
      <c r="P6" s="10">
        <f>10*LOG10(10^((-174+60+10*LOG10(P3)+H6)/10)+10^(I6/10))-(-174+60+10*LOG10(P3)+H6)</f>
        <v>17.462522474604327</v>
      </c>
      <c r="Q6" s="10">
        <f>10*LOG10(10^((-174+60+10*LOG10(Q3)+H6)/10)+10^(I6/10))-(-174+60+10*LOG10(Q3)+H6)</f>
        <v>16.496861733664886</v>
      </c>
      <c r="R6" s="10">
        <f>10*LOG10(10^((-174+60+10*LOG10(R3)+H6)/10)+10^(I6/10))-(-174+60+10*LOG10(R3)+H6)</f>
        <v>15.661391420014851</v>
      </c>
      <c r="S6" s="10">
        <f>10*LOG10(10^((-174+60+10*LOG10(S3)+H6)/10)+10^(I6/10))-(-174+60+10*LOG10(S3)+H6)</f>
        <v>15.011535121147659</v>
      </c>
      <c r="T6" s="10">
        <f>10*LOG10(10^((-174+60+10*LOG10(T3)+H6)/10)+10^(I6/10))-(-174+60+10*LOG10(T3)+H6)</f>
        <v>14.431800666364666</v>
      </c>
      <c r="U6" s="10">
        <f>10*LOG10(10^((-174+60+10*LOG10(U3)+H6)/10)+10^(I6/10))-(-174+60+10*LOG10(U3)+H6)</f>
        <v>13.92488806860058</v>
      </c>
      <c r="V6" s="10">
        <f>10*LOG10(10^((-174+60+10*LOG10(V3)+H6)/10)+10^(I6/10))-(-174+60+10*LOG10(V3)+H6)</f>
        <v>13.474980282334982</v>
      </c>
    </row>
    <row r="7" spans="6:22" ht="15" thickBot="1" x14ac:dyDescent="0.2">
      <c r="F7" s="23"/>
      <c r="G7" s="2" t="s">
        <v>2</v>
      </c>
      <c r="H7" s="16">
        <v>10.5</v>
      </c>
      <c r="I7" s="16">
        <v>-99.5</v>
      </c>
      <c r="J7" s="11"/>
      <c r="K7" s="10">
        <f>10*LOG10(10^((-174+60+10*LOG10(K3)+H7)/10)+10^(I7/10))-(-174+60+10*LOG10(K3)+H7)</f>
        <v>1.1083459553294404</v>
      </c>
      <c r="L7" s="10">
        <f>10*LOG10(10^((-174+60+10*LOG10(L3)+H7)/10)+10^(I7/10))-(-174+60+10*LOG10(L3)+H7)</f>
        <v>0.73211351682370207</v>
      </c>
      <c r="M7" s="10">
        <f>10*LOG10(10^((-174+60+10*LOG10(M3)+H7)/10)+10^(I7/10))-(-174+60+10*LOG10(M3)+H7)</f>
        <v>0.55689026142285059</v>
      </c>
      <c r="N7" s="11"/>
      <c r="O7" s="11"/>
      <c r="P7" s="11"/>
      <c r="Q7" s="11"/>
      <c r="R7" s="11"/>
      <c r="S7" s="11"/>
      <c r="T7" s="11"/>
      <c r="U7" s="11"/>
      <c r="V7" s="11"/>
    </row>
    <row r="8" spans="6:22" ht="15" thickBot="1" x14ac:dyDescent="0.2">
      <c r="F8" s="23"/>
      <c r="G8" s="2" t="s">
        <v>7</v>
      </c>
      <c r="H8" s="16">
        <v>10</v>
      </c>
      <c r="I8" s="16">
        <v>-70.3</v>
      </c>
      <c r="J8" s="10"/>
      <c r="K8" s="10">
        <f>10*LOG10(10^((-174+60+10*LOG10(K3)+H8)/10)+10^(I8/10))-(-174+60+10*LOG10(K3)+H8)</f>
        <v>24.350839711948311</v>
      </c>
      <c r="L8" s="10">
        <f>10*LOG10(10^((-174+60+10*LOG10(L3)+H8)/10)+10^(I8/10))-(-174+60+10*LOG10(L3)+H8)</f>
        <v>22.364409087315877</v>
      </c>
      <c r="M8" s="10">
        <f>10*LOG10(10^((-174+60+10*LOG10(M3)+H8)/10)+10^(I8/10))-(-174+60+10*LOG10(M3)+H8)</f>
        <v>21.095154667830968</v>
      </c>
      <c r="N8" s="10">
        <f>10*LOG10(10^((-174+60+10*LOG10(N3)+H8)/10)+10^(I8/10))-(-174+60+10*LOG10(N3)+H8)</f>
        <v>20.050977595199669</v>
      </c>
      <c r="O8" s="10">
        <f>10*LOG10(10^((-174+60+10*LOG10(O3)+H8)/10)+10^(I8/10))-(-174+60+10*LOG10(O3)+H8)</f>
        <v>19.267741192022754</v>
      </c>
      <c r="P8" s="10">
        <f>10*LOG10(10^((-174+60+10*LOG10(P3)+H8)/10)+10^(I8/10))-(-174+60+10*LOG10(P3)+H8)</f>
        <v>17.954042754840685</v>
      </c>
      <c r="Q8" s="10">
        <f>10*LOG10(10^((-174+60+10*LOG10(Q3)+H8)/10)+10^(I8/10))-(-174+60+10*LOG10(Q3)+H8)</f>
        <v>16.986267897768627</v>
      </c>
      <c r="R8" s="10">
        <f>10*LOG10(10^((-174+60+10*LOG10(R3)+H8)/10)+10^(I8/10))-(-174+60+10*LOG10(R3)+H8)</f>
        <v>16.148547051758044</v>
      </c>
      <c r="S8" s="10">
        <f>10*LOG10(10^((-174+60+10*LOG10(S3)+H8)/10)+10^(I8/10))-(-174+60+10*LOG10(S3)+H8)</f>
        <v>15.496613975760937</v>
      </c>
      <c r="T8" s="10">
        <f>10*LOG10(10^((-174+60+10*LOG10(T3)+H8)/10)+10^(I8/10))-(-174+60+10*LOG10(T3)+H8)</f>
        <v>14.914744465781027</v>
      </c>
      <c r="U8" s="10">
        <f>10*LOG10(10^((-174+60+10*LOG10(U3)+H8)/10)+10^(I8/10))-(-174+60+10*LOG10(U3)+H8)</f>
        <v>14.405715544288725</v>
      </c>
      <c r="V8" s="10">
        <f>10*LOG10(10^((-174+60+10*LOG10(V3)+H8)/10)+10^(I8/10))-(-174+60+10*LOG10(V3)+H8)</f>
        <v>13.953709920087192</v>
      </c>
    </row>
    <row r="9" spans="6:22" ht="15" thickBot="1" x14ac:dyDescent="0.2">
      <c r="F9" s="24"/>
      <c r="G9" s="2" t="s">
        <v>8</v>
      </c>
      <c r="H9" s="16">
        <v>10</v>
      </c>
      <c r="I9" s="16">
        <v>-99.5</v>
      </c>
      <c r="J9" s="11"/>
      <c r="K9" s="10">
        <f>10*LOG10(10^((-174+60+10*LOG10(K3)+H9)/10)+10^(I9/10))-(-174+60+10*LOG10(K3)+H9)</f>
        <v>1.226095894996476</v>
      </c>
      <c r="L9" s="10">
        <f>10*LOG10(10^((-174+60+10*LOG10(L3)+H9)/10)+10^(I9/10))-(-174+60+10*LOG10(L3)+H9)</f>
        <v>0.81355282075605828</v>
      </c>
      <c r="M9" s="10">
        <f>10*LOG10(10^((-174+60+10*LOG10(M3)+H9)/10)+10^(I9/10))-(-174+60+10*LOG10(M3)+H9)</f>
        <v>0.62020119754242842</v>
      </c>
      <c r="N9" s="11"/>
      <c r="O9" s="11"/>
      <c r="P9" s="11"/>
      <c r="Q9" s="11"/>
      <c r="R9" s="11"/>
      <c r="S9" s="11"/>
      <c r="T9" s="11"/>
      <c r="U9" s="11"/>
      <c r="V9" s="11"/>
    </row>
    <row r="10" spans="6:22" ht="15" thickBot="1" x14ac:dyDescent="0.2">
      <c r="F10" s="23" t="s">
        <v>68</v>
      </c>
      <c r="G10" s="2" t="s">
        <v>17</v>
      </c>
      <c r="H10" s="16">
        <v>11</v>
      </c>
      <c r="I10" s="16">
        <v>-80.900000000000006</v>
      </c>
      <c r="J10" s="11"/>
      <c r="K10" s="10">
        <f>10*LOG10(10^((-174+60+10*LOG10(K3)+H10)/10)+10^(I10/10))-(-174+60+10*LOG10(K3)+H10)</f>
        <v>12.960275422067824</v>
      </c>
      <c r="L10" s="10">
        <f>10*LOG10(10^((-174+60+10*LOG10(L3)+H10)/10)+10^(I10/10))-(-174+60+10*LOG10(L3)+H10)</f>
        <v>11.090834650207611</v>
      </c>
      <c r="M10" s="10">
        <f>10*LOG10(10^((-174+60+10*LOG10(M3)+H10)/10)+10^(I10/10))-(-174+60+10*LOG10(M3)+H10)</f>
        <v>9.9270319020222644</v>
      </c>
      <c r="N10" s="10">
        <f>10*LOG10(10^((-174+60+10*LOG10(N3)+H10)/10)+10^(I10/10))-(-174+60+10*LOG10(N3)+H10)</f>
        <v>8.9931767595509058</v>
      </c>
      <c r="O10" s="10">
        <f>10*LOG10(10^((-174+60+10*LOG10(O3)+H10)/10)+10^(I10/10))-(-174+60+10*LOG10(O3)+H10)</f>
        <v>8.3095269380717838</v>
      </c>
      <c r="P10" s="10">
        <f>10*LOG10(10^((-174+60+10*LOG10(P3)+H10)/10)+10^(I10/10))-(-174+60+10*LOG10(P3)+H10)</f>
        <v>7.201614922929565</v>
      </c>
      <c r="Q10" s="10">
        <f>10*LOG10(10^((-174+60+10*LOG10(Q3)+H10)/10)+10^(I10/10))-(-174+60+10*LOG10(Q3)+H10)</f>
        <v>6.4219130701628586</v>
      </c>
      <c r="R10" s="10">
        <f>10*LOG10(10^((-174+60+10*LOG10(R3)+H10)/10)+10^(I10/10))-(-174+60+10*LOG10(R3)+H10)</f>
        <v>5.7759306725458543</v>
      </c>
      <c r="S10" s="10">
        <f>10*LOG10(10^((-174+60+10*LOG10(S3)+H10)/10)+10^(I10/10))-(-174+60+10*LOG10(S3)+H10)</f>
        <v>5.2938064943582077</v>
      </c>
      <c r="T10" s="10">
        <f>10*LOG10(10^((-174+60+10*LOG10(T3)+H10)/10)+10^(I10/10))-(-174+60+10*LOG10(T3)+H10)</f>
        <v>4.8799336108115483</v>
      </c>
      <c r="U10" s="10">
        <f>10*LOG10(10^((-174+60+10*LOG10(U3)+H10)/10)+10^(I10/10))-(-174+60+10*LOG10(U3)+H10)</f>
        <v>4.5313280138873466</v>
      </c>
      <c r="V10" s="10">
        <f>10*LOG10(10^((-174+60+10*LOG10(V3)+H10)/10)+10^(I10/10))-(-174+60+10*LOG10(V3)+H10)</f>
        <v>4.232775720581472</v>
      </c>
    </row>
    <row r="11" spans="6:22" ht="15" thickBot="1" x14ac:dyDescent="0.2">
      <c r="F11" s="23"/>
      <c r="G11" s="2" t="s">
        <v>13</v>
      </c>
      <c r="H11" s="16">
        <v>10</v>
      </c>
      <c r="I11" s="16">
        <v>-84.2</v>
      </c>
      <c r="J11" s="11"/>
      <c r="K11" s="10">
        <f>10*LOG10(10^((-174+60+10*LOG10(K3)+H11)/10)+10^(I11/10))-(-174+60+10*LOG10(K3)+H11)</f>
        <v>10.811007390022809</v>
      </c>
      <c r="L11" s="10">
        <f>10*LOG10(10^((-174+60+10*LOG10(L3)+H11)/10)+10^(I11/10))-(-174+60+10*LOG10(L3)+H11)</f>
        <v>9.0205404345513216</v>
      </c>
      <c r="M11" s="10">
        <f>10*LOG10(10^((-174+60+10*LOG10(M3)+H11)/10)+10^(I11/10))-(-174+60+10*LOG10(M3)+H11)</f>
        <v>7.9249567469842788</v>
      </c>
      <c r="N11" s="10">
        <f>10*LOG10(10^((-174+60+10*LOG10(N3)+H11)/10)+10^(I11/10))-(-174+60+10*LOG10(N3)+H11)</f>
        <v>7.0596328916816162</v>
      </c>
      <c r="O11" s="10">
        <f>10*LOG10(10^((-174+60+10*LOG10(O3)+H11)/10)+10^(I11/10))-(-174+60+10*LOG10(O3)+H11)</f>
        <v>6.4354848193476073</v>
      </c>
      <c r="P11" s="10">
        <f>10*LOG10(10^((-174+60+10*LOG10(P3)+H11)/10)+10^(I11/10))-(-174+60+10*LOG10(P3)+H11)</f>
        <v>5.4439068176346552</v>
      </c>
      <c r="Q11" s="10">
        <f>10*LOG10(10^((-174+60+10*LOG10(Q3)+H11)/10)+10^(I11/10))-(-174+60+10*LOG10(Q3)+H11)</f>
        <v>4.7633218863402504</v>
      </c>
      <c r="R11" s="10">
        <f>10*LOG10(10^((-174+60+10*LOG10(R3)+H11)/10)+10^(I11/10))-(-174+60+10*LOG10(R3)+H11)</f>
        <v>4.2119319844565126</v>
      </c>
      <c r="S11" s="10">
        <f>10*LOG10(10^((-174+60+10*LOG10(S3)+H11)/10)+10^(I11/10))-(-174+60+10*LOG10(S3)+H11)</f>
        <v>3.8085771962556265</v>
      </c>
      <c r="T11" s="10">
        <f>10*LOG10(10^((-174+60+10*LOG10(T3)+H11)/10)+10^(I11/10))-(-174+60+10*LOG10(T3)+H11)</f>
        <v>3.4683566272662887</v>
      </c>
      <c r="U11" s="10">
        <f>10*LOG10(10^((-174+60+10*LOG10(U3)+H11)/10)+10^(I11/10))-(-174+60+10*LOG10(U3)+H11)</f>
        <v>3.1863881839419719</v>
      </c>
      <c r="V11" s="10">
        <f>10*LOG10(10^((-174+60+10*LOG10(V3)+H11)/10)+10^(I11/10))-(-174+60+10*LOG10(V3)+H11)</f>
        <v>2.9484214215797522</v>
      </c>
    </row>
    <row r="12" spans="6:22" ht="15" thickBot="1" x14ac:dyDescent="0.2">
      <c r="F12" s="24"/>
      <c r="G12" s="2" t="s">
        <v>18</v>
      </c>
      <c r="H12" s="16">
        <v>10</v>
      </c>
      <c r="I12" s="16">
        <v>-82.4</v>
      </c>
      <c r="J12" s="11"/>
      <c r="K12" s="11"/>
      <c r="L12" s="11"/>
      <c r="M12" s="11"/>
      <c r="N12" s="11"/>
      <c r="O12" s="11"/>
      <c r="P12" s="10">
        <f>10*LOG10(10^((-174+60+10*LOG10(P3)+H12)/10)+10^(I12/10))-(-174+60+10*LOG10(P3)+H12)</f>
        <v>6.8013963508485062</v>
      </c>
      <c r="Q12" s="10">
        <f>10*LOG10(10^((-174+60+10*LOG10(Q3)+H12)/10)+10^(I12/10))-(-174+60+10*LOG10(Q3)+H12)</f>
        <v>6.0410504479484075</v>
      </c>
      <c r="R12" s="10">
        <f>10*LOG10(10^((-174+60+10*LOG10(R3)+H12)/10)+10^(I12/10))-(-174+60+10*LOG10(R3)+H12)</f>
        <v>5.4138742010853917</v>
      </c>
      <c r="S12" s="10">
        <f>10*LOG10(10^((-174+60+10*LOG10(S3)+H12)/10)+10^(I12/10))-(-174+60+10*LOG10(S3)+H12)</f>
        <v>4.947662227428566</v>
      </c>
      <c r="T12" s="10">
        <f>10*LOG10(10^((-174+60+10*LOG10(T3)+H12)/10)+10^(I12/10))-(-174+60+10*LOG10(T3)+H12)</f>
        <v>4.5488772726259015</v>
      </c>
      <c r="U12" s="10">
        <f>10*LOG10(10^((-174+60+10*LOG10(U3)+H12)/10)+10^(I12/10))-(-174+60+10*LOG10(U3)+H12)</f>
        <v>4.2140986603772035</v>
      </c>
      <c r="V12" s="10">
        <f>10*LOG10(10^((-174+60+10*LOG10(V3)+H12)/10)+10^(I12/10))-(-174+60+10*LOG10(V3)+H12)</f>
        <v>3.928264200855466</v>
      </c>
    </row>
    <row r="13" spans="6:22" ht="15" thickBot="1" x14ac:dyDescent="0.2">
      <c r="F13" s="17" t="s">
        <v>70</v>
      </c>
      <c r="G13" s="2" t="s">
        <v>13</v>
      </c>
      <c r="H13" s="16">
        <v>10</v>
      </c>
      <c r="I13" s="16">
        <v>-84.2</v>
      </c>
      <c r="J13" s="11"/>
      <c r="K13" s="10">
        <f>10*LOG10(10^((-174+60+10*LOG10(K3)+H13)/10)+10^(I13/10))-(-174+60+10*LOG10(K3)+H13)</f>
        <v>10.811007390022809</v>
      </c>
      <c r="L13" s="10">
        <f>10*LOG10(10^((-174+60+10*LOG10(L3)+H13)/10)+10^(I13/10))-(-174+60+10*LOG10(L3)+H13)</f>
        <v>9.0205404345513216</v>
      </c>
      <c r="M13" s="10">
        <f>10*LOG10(10^((-174+60+10*LOG10(M3)+H13)/10)+10^(I13/10))-(-174+60+10*LOG10(M3)+H13)</f>
        <v>7.9249567469842788</v>
      </c>
      <c r="N13" s="10">
        <f>10*LOG10(10^((-174+60+10*LOG10(N3)+H13)/10)+10^(I13/10))-(-174+60+10*LOG10(N3)+H13)</f>
        <v>7.0596328916816162</v>
      </c>
      <c r="O13" s="10">
        <f>10*LOG10(10^((-174+60+10*LOG10(O3)+H13)/10)+10^(I13/10))-(-174+60+10*LOG10(O3)+H13)</f>
        <v>6.4354848193476073</v>
      </c>
      <c r="P13" s="10">
        <f>10*LOG10(10^((-174+60+10*LOG10(P3)+H13)/10)+10^(I13/10))-(-174+60+10*LOG10(P3)+H13)</f>
        <v>5.4439068176346552</v>
      </c>
      <c r="Q13" s="10">
        <f>10*LOG10(10^((-174+60+10*LOG10(Q3)+H13)/10)+10^(I13/10))-(-174+60+10*LOG10(Q3)+H13)</f>
        <v>4.7633218863402504</v>
      </c>
      <c r="R13" s="10">
        <f>10*LOG10(10^((-174+60+10*LOG10(R3)+H13)/10)+10^(I13/10))-(-174+60+10*LOG10(R3)+H13)</f>
        <v>4.2119319844565126</v>
      </c>
      <c r="S13" s="10">
        <f>10*LOG10(10^((-174+60+10*LOG10(S3)+H13)/10)+10^(I13/10))-(-174+60+10*LOG10(S3)+H13)</f>
        <v>3.8085771962556265</v>
      </c>
      <c r="T13" s="10">
        <f>10*LOG10(10^((-174+60+10*LOG10(T3)+H13)/10)+10^(I13/10))-(-174+60+10*LOG10(T3)+H13)</f>
        <v>3.4683566272662887</v>
      </c>
      <c r="U13" s="10">
        <f>10*LOG10(10^((-174+60+10*LOG10(U3)+H13)/10)+10^(I13/10))-(-174+60+10*LOG10(U3)+H13)</f>
        <v>3.1863881839419719</v>
      </c>
      <c r="V13" s="10">
        <f>10*LOG10(10^((-174+60+10*LOG10(V3)+H13)/10)+10^(I13/10))-(-174+60+10*LOG10(V3)+H13)</f>
        <v>2.9484214215797522</v>
      </c>
    </row>
    <row r="14" spans="6:22" ht="15" thickBot="1" x14ac:dyDescent="0.2">
      <c r="F14" s="17" t="s">
        <v>72</v>
      </c>
      <c r="G14" s="12" t="s">
        <v>24</v>
      </c>
      <c r="H14" s="16">
        <v>10</v>
      </c>
      <c r="I14" s="16">
        <v>-84.1</v>
      </c>
      <c r="J14" s="11"/>
      <c r="K14" s="10">
        <f>10*LOG10(10^((-174+60+10*LOG10(K3)+H14)/10)+10^(I14/10))-(-174+60+10*LOG10(K3)+H14)</f>
        <v>10.902797841619048</v>
      </c>
      <c r="L14" s="10">
        <f>10*LOG10(10^((-174+60+10*LOG10(L3)+H14)/10)+10^(I14/10))-(-174+60+10*LOG10(L3)+H14)</f>
        <v>9.1081360385367987</v>
      </c>
      <c r="M14" s="10">
        <f>10*LOG10(10^((-174+60+10*LOG10(M3)+H14)/10)+10^(I14/10))-(-174+60+10*LOG10(M3)+H14)</f>
        <v>8.0089864795777288</v>
      </c>
      <c r="N14" s="10">
        <f>10*LOG10(10^((-174+60+10*LOG10(N3)+H14)/10)+10^(I14/10))-(-174+60+10*LOG10(N3)+H14)</f>
        <v>7.1401335068983229</v>
      </c>
      <c r="O14" s="10">
        <f>10*LOG10(10^((-174+60+10*LOG10(O3)+H14)/10)+10^(I14/10))-(-174+60+10*LOG10(O3)+H14)</f>
        <v>6.5129638710822633</v>
      </c>
      <c r="P14" s="10">
        <f>10*LOG10(10^((-174+60+10*LOG10(P3)+H14)/10)+10^(I14/10))-(-174+60+10*LOG10(P3)+H14)</f>
        <v>5.5155906842316256</v>
      </c>
      <c r="Q14" s="10">
        <f>10*LOG10(10^((-174+60+10*LOG10(Q3)+H14)/10)+10^(I14/10))-(-174+60+10*LOG10(Q3)+H14)</f>
        <v>4.8301833533680991</v>
      </c>
      <c r="R14" s="10">
        <f>10*LOG10(10^((-174+60+10*LOG10(R3)+H14)/10)+10^(I14/10))-(-174+60+10*LOG10(R3)+H14)</f>
        <v>4.2742878563701794</v>
      </c>
      <c r="S14" s="10">
        <f>10*LOG10(10^((-174+60+10*LOG10(S3)+H14)/10)+10^(I14/10))-(-174+60+10*LOG10(S3)+H14)</f>
        <v>3.8672518497923676</v>
      </c>
      <c r="T14" s="10">
        <f>10*LOG10(10^((-174+60+10*LOG10(T3)+H14)/10)+10^(I14/10))-(-174+60+10*LOG10(T3)+H14)</f>
        <v>3.5236463330063117</v>
      </c>
      <c r="U14" s="10">
        <f>10*LOG10(10^((-174+60+10*LOG10(U3)+H14)/10)+10^(I14/10))-(-174+60+10*LOG10(U3)+H14)</f>
        <v>3.2386622001360905</v>
      </c>
      <c r="V14" s="10">
        <f>10*LOG10(10^((-174+60+10*LOG10(V3)+H14)/10)+10^(I14/10))-(-174+60+10*LOG10(V3)+H14)</f>
        <v>2.9979917084549044</v>
      </c>
    </row>
    <row r="15" spans="6:22" ht="15" thickBot="1" x14ac:dyDescent="0.2">
      <c r="F15" s="22" t="s">
        <v>67</v>
      </c>
      <c r="G15" s="16" t="s">
        <v>1</v>
      </c>
      <c r="H15" s="16">
        <v>10.5</v>
      </c>
      <c r="I15" s="16">
        <v>-70.3</v>
      </c>
      <c r="J15" s="10"/>
      <c r="K15" s="10">
        <f>10*LOG10(10^((-174+60+10*LOG10(K3)+H15)/10)+10^(I15/10))-(-174+60+10*LOG10(K3)+H15)</f>
        <v>23.852785200059685</v>
      </c>
      <c r="L15" s="10">
        <f>10*LOG10(10^((-174+60+10*LOG10(L3)+H15)/10)+10^(I15/10))-(-174+60+10*LOG10(L3)+H15)</f>
        <v>21.867482460120627</v>
      </c>
      <c r="M15" s="10">
        <f>10*LOG10(10^((-174+60+10*LOG10(M3)+H15)/10)+10^(I15/10))-(-174+60+10*LOG10(M3)+H15)</f>
        <v>20.599270792699002</v>
      </c>
      <c r="N15" s="10">
        <f>10*LOG10(10^((-174+60+10*LOG10(N3)+H15)/10)+10^(I15/10))-(-174+60+10*LOG10(N3)+H15)</f>
        <v>19.556211795459149</v>
      </c>
      <c r="O15" s="10">
        <f>10*LOG10(10^((-174+60+10*LOG10(O3)+H15)/10)+10^(I15/10))-(-174+60+10*LOG10(O3)+H15)</f>
        <v>18.774009095189584</v>
      </c>
      <c r="P15" s="10">
        <f>10*LOG10(10^((-174+60+10*LOG10(P3)+H15)/10)+10^(I15/10))-(-174+60+10*LOG10(P3)+H15)</f>
        <v>17.462522474604327</v>
      </c>
      <c r="Q15" s="10">
        <f>10*LOG10(10^((-174+60+10*LOG10(Q3)+H15)/10)+10^(I15/10))-(-174+60+10*LOG10(Q3)+H15)</f>
        <v>16.496861733664886</v>
      </c>
      <c r="R15" s="10">
        <f>10*LOG10(10^((-174+60+10*LOG10(R3)+H15)/10)+10^(I15/10))-(-174+60+10*LOG10(R3)+H15)</f>
        <v>15.661391420014851</v>
      </c>
      <c r="S15" s="10">
        <f>10*LOG10(10^((-174+60+10*LOG10(S3)+H15)/10)+10^(I15/10))-(-174+60+10*LOG10(S3)+H15)</f>
        <v>15.011535121147659</v>
      </c>
      <c r="T15" s="10">
        <f>10*LOG10(10^((-174+60+10*LOG10(T3)+H15)/10)+10^(I15/10))-(-174+60+10*LOG10(T3)+H15)</f>
        <v>14.431800666364666</v>
      </c>
      <c r="U15" s="10">
        <f>10*LOG10(10^((-174+60+10*LOG10(U3)+H15)/10)+10^(I15/10))-(-174+60+10*LOG10(U3)+H15)</f>
        <v>13.92488806860058</v>
      </c>
      <c r="V15" s="10">
        <f>10*LOG10(10^((-174+60+10*LOG10(V3)+H15)/10)+10^(I15/10))-(-174+60+10*LOG10(V3)+H15)</f>
        <v>13.474980282334982</v>
      </c>
    </row>
    <row r="16" spans="6:22" ht="15" thickBot="1" x14ac:dyDescent="0.2">
      <c r="F16" s="24"/>
      <c r="G16" s="2" t="s">
        <v>2</v>
      </c>
      <c r="H16" s="16">
        <v>10.5</v>
      </c>
      <c r="I16" s="16">
        <v>-99.5</v>
      </c>
      <c r="J16" s="11"/>
      <c r="K16" s="10">
        <f>10*LOG10(10^((-174+60+10*LOG10(K3)+H16)/10)+10^(I16/10))-(-174+60+10*LOG10(K3)+H16)</f>
        <v>1.1083459553294404</v>
      </c>
      <c r="L16" s="10">
        <f>10*LOG10(10^((-174+60+10*LOG10(L3)+H16)/10)+10^(I16/10))-(-174+60+10*LOG10(L3)+H16)</f>
        <v>0.73211351682370207</v>
      </c>
      <c r="M16" s="10">
        <f>10*LOG10(10^((-174+60+10*LOG10(M3)+H16)/10)+10^(I16/10))-(-174+60+10*LOG10(M3)+H16)</f>
        <v>0.55689026142285059</v>
      </c>
      <c r="N16" s="11"/>
      <c r="O16" s="11"/>
      <c r="P16" s="11"/>
      <c r="Q16" s="11"/>
      <c r="R16" s="11"/>
      <c r="S16" s="11"/>
      <c r="T16" s="11"/>
      <c r="U16" s="11"/>
      <c r="V16" s="11"/>
    </row>
    <row r="17" spans="6:22" ht="15" thickBot="1" x14ac:dyDescent="0.2">
      <c r="F17" s="22" t="s">
        <v>71</v>
      </c>
      <c r="G17" s="12" t="s">
        <v>7</v>
      </c>
      <c r="H17" s="16">
        <v>10</v>
      </c>
      <c r="I17" s="16">
        <v>-70.3</v>
      </c>
      <c r="J17" s="10"/>
      <c r="K17" s="10">
        <f>10*LOG10(10^((-174+60+10*LOG10(K3)+H17)/10)+10^(I17/10))-(-174+60+10*LOG10(K3)+H17)</f>
        <v>24.350839711948311</v>
      </c>
      <c r="L17" s="10">
        <f>10*LOG10(10^((-174+60+10*LOG10(L3)+H17)/10)+10^(I17/10))-(-174+60+10*LOG10(L3)+H17)</f>
        <v>22.364409087315877</v>
      </c>
      <c r="M17" s="10">
        <f>10*LOG10(10^((-174+60+10*LOG10(M3)+H17)/10)+10^(I17/10))-(-174+60+10*LOG10(M3)+H17)</f>
        <v>21.095154667830968</v>
      </c>
      <c r="N17" s="10">
        <f>10*LOG10(10^((-174+60+10*LOG10(N3)+H17)/10)+10^(I17/10))-(-174+60+10*LOG10(N3)+H17)</f>
        <v>20.050977595199669</v>
      </c>
      <c r="O17" s="10">
        <f>10*LOG10(10^((-174+60+10*LOG10(O3)+H17)/10)+10^(I17/10))-(-174+60+10*LOG10(O3)+H17)</f>
        <v>19.267741192022754</v>
      </c>
      <c r="P17" s="10">
        <f>10*LOG10(10^((-174+60+10*LOG10(P3)+H17)/10)+10^(I17/10))-(-174+60+10*LOG10(P3)+H17)</f>
        <v>17.954042754840685</v>
      </c>
      <c r="Q17" s="10">
        <f>10*LOG10(10^((-174+60+10*LOG10(Q3)+H17)/10)+10^(I17/10))-(-174+60+10*LOG10(Q3)+H17)</f>
        <v>16.986267897768627</v>
      </c>
      <c r="R17" s="10">
        <f>10*LOG10(10^((-174+60+10*LOG10(R3)+H17)/10)+10^(I17/10))-(-174+60+10*LOG10(R3)+H17)</f>
        <v>16.148547051758044</v>
      </c>
      <c r="S17" s="10">
        <f>10*LOG10(10^((-174+60+10*LOG10(S3)+H17)/10)+10^(I17/10))-(-174+60+10*LOG10(S3)+H17)</f>
        <v>15.496613975760937</v>
      </c>
      <c r="T17" s="10">
        <f>10*LOG10(10^((-174+60+10*LOG10(T3)+H17)/10)+10^(I17/10))-(-174+60+10*LOG10(T3)+H17)</f>
        <v>14.914744465781027</v>
      </c>
      <c r="U17" s="10">
        <f>10*LOG10(10^((-174+60+10*LOG10(U3)+H17)/10)+10^(I17/10))-(-174+60+10*LOG10(U3)+H17)</f>
        <v>14.405715544288725</v>
      </c>
      <c r="V17" s="10">
        <f>10*LOG10(10^((-174+60+10*LOG10(V3)+H17)/10)+10^(I17/10))-(-174+60+10*LOG10(V3)+H17)</f>
        <v>13.953709920087192</v>
      </c>
    </row>
    <row r="18" spans="6:22" ht="15" thickBot="1" x14ac:dyDescent="0.2">
      <c r="F18" s="24"/>
      <c r="G18" s="12" t="s">
        <v>8</v>
      </c>
      <c r="H18" s="16">
        <v>10</v>
      </c>
      <c r="I18" s="16">
        <v>-99.5</v>
      </c>
      <c r="J18" s="11"/>
      <c r="K18" s="10">
        <f>10*LOG10(10^((-174+60+10*LOG10(K3)+H18)/10)+10^(I18/10))-(-174+60+10*LOG10(K3)+H18)</f>
        <v>1.226095894996476</v>
      </c>
      <c r="L18" s="10">
        <f>10*LOG10(10^((-174+60+10*LOG10(L3)+H18)/10)+10^(I18/10))-(-174+60+10*LOG10(L3)+H18)</f>
        <v>0.81355282075605828</v>
      </c>
      <c r="M18" s="10">
        <f>10*LOG10(10^((-174+60+10*LOG10(M3)+H18)/10)+10^(I18/10))-(-174+60+10*LOG10(M3)+H18)</f>
        <v>0.62020119754242842</v>
      </c>
      <c r="N18" s="11"/>
      <c r="O18" s="11"/>
      <c r="P18" s="11"/>
      <c r="Q18" s="11"/>
      <c r="R18" s="11"/>
      <c r="S18" s="11"/>
      <c r="T18" s="11"/>
      <c r="U18" s="11"/>
      <c r="V18" s="11"/>
    </row>
  </sheetData>
  <mergeCells count="5">
    <mergeCell ref="F10:F12"/>
    <mergeCell ref="F17:F18"/>
    <mergeCell ref="F5:G5"/>
    <mergeCell ref="F15:F16"/>
    <mergeCell ref="F6:F9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2</vt:i4>
      </vt:variant>
    </vt:vector>
  </HeadingPairs>
  <TitlesOfParts>
    <vt:vector size="9" baseType="lpstr">
      <vt:lpstr>Spec for UL harmonic interfer</vt:lpstr>
      <vt:lpstr>UL harmonic Equation</vt:lpstr>
      <vt:lpstr>Spec for harmonic mixing</vt:lpstr>
      <vt:lpstr>harmonic mixing Equation</vt:lpstr>
      <vt:lpstr>Spec for SUL harmonic issue</vt:lpstr>
      <vt:lpstr>SUL harmonic Equation</vt:lpstr>
      <vt:lpstr>Sheet1</vt:lpstr>
      <vt:lpstr>'Spec for UL harmonic interfer'!OLE_LINK48</vt:lpstr>
      <vt:lpstr>'UL harmonic Equation'!OLE_LINK48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Zhangpeng (Henry)</dc:creator>
  <cp:lastModifiedBy>Huawei</cp:lastModifiedBy>
  <cp:lastPrinted>2006-01-19T03:50:08Z</cp:lastPrinted>
  <dcterms:created xsi:type="dcterms:W3CDTF">2003-11-11T03:59:45Z</dcterms:created>
  <dcterms:modified xsi:type="dcterms:W3CDTF">2021-03-31T06:52:50Z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  <property fmtid="{D5CDD505-2E9C-101B-9397-08002B2CF9AE}" pid="7" name="_2015_ms_pID_725343">
    <vt:lpwstr>(3)SCvMbPL1Iu4VQ35LfFeDGQUqn1qaHu2PvwWabZVWk/CBOTjnDV58GHMSpBQkq0tz4ATIXFqv
ZNrEloQLjFo4metdCX1rPlWYJEV+EPDpFxeMNtqMJ6YqpXO9NphY8WGtoC3kbOO5vW1u7ZZI
7kjNhW4yb8PEcdJofzT8rt/7+1g8/pVbkGJgguHOzE/KyaT5F/yO4NO8koVaeYJmDcHPaob9
D+DK/utNYdg22EgpTR</vt:lpwstr>
  </property>
  <property fmtid="{D5CDD505-2E9C-101B-9397-08002B2CF9AE}" pid="8" name="_2015_ms_pID_7253431">
    <vt:lpwstr>mjlQIxE2sM1H0cGxcRU5na4V6HGb6CJZsgAdOFAC2ET03Acujip0z/
JviqEr0rlymJOLLEF/41jwTu9e1RGBdcDnKXOecuP5KhtOkY9EGYu1p60bdVz5r4z08REIPl
afkrJSoAbNkC6d2BHri3ExnT125WJrpANkhPzfXCxiY8aw1jBN1OKAisYSMN/Nl915Z5o/4l
hblUVFD9/ub3ewLBvbFekDOi177OLEwTnHuV</vt:lpwstr>
  </property>
  <property fmtid="{D5CDD505-2E9C-101B-9397-08002B2CF9AE}" pid="9" name="_2015_ms_pID_7253432">
    <vt:lpwstr>PgMNAwA0DHZhbHYCF0VS8f0=</vt:lpwstr>
  </property>
</Properties>
</file>